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585" yWindow="60" windowWidth="13080" windowHeight="12225" tabRatio="572"/>
  </bookViews>
  <sheets>
    <sheet name="Portada" sheetId="1" r:id="rId1"/>
    <sheet name="12 E010" sheetId="2" r:id="rId2"/>
    <sheet name="12 E022" sheetId="3" r:id="rId3"/>
    <sheet name="12 E023" sheetId="4" r:id="rId4"/>
    <sheet name="12 G004" sheetId="5" r:id="rId5"/>
    <sheet name="12 P016" sheetId="6" r:id="rId6"/>
    <sheet name="12 P017" sheetId="7" r:id="rId7"/>
    <sheet name="12 S039" sheetId="8" r:id="rId8"/>
    <sheet name="12 S200" sheetId="9" r:id="rId9"/>
    <sheet name="12 S202" sheetId="10" r:id="rId10"/>
    <sheet name="12 U005" sheetId="11" r:id="rId11"/>
    <sheet name="12 U008" sheetId="12" r:id="rId12"/>
  </sheets>
  <definedNames>
    <definedName name="_xlnm.Print_Area" localSheetId="1">'12 E010'!$B$2:$U$51</definedName>
    <definedName name="_xlnm.Print_Area" localSheetId="2">'12 E022'!$B$2:$U$52</definedName>
    <definedName name="_xlnm.Print_Area" localSheetId="3">'12 E023'!$B$2:$U$53</definedName>
    <definedName name="_xlnm.Print_Area" localSheetId="4">'12 G004'!$B$2:$U$45</definedName>
    <definedName name="_xlnm.Print_Area" localSheetId="5">'12 P016'!$B$2:$U$44</definedName>
    <definedName name="_xlnm.Print_Area" localSheetId="6">'12 P017'!$B$2:$U$50</definedName>
    <definedName name="_xlnm.Print_Area" localSheetId="7">'12 S039'!$B$2:$U$38</definedName>
    <definedName name="_xlnm.Print_Area" localSheetId="8">'12 S200'!$B$2:$U$41</definedName>
    <definedName name="_xlnm.Print_Area" localSheetId="9">'12 S202'!$B$2:$U$43</definedName>
    <definedName name="_xlnm.Print_Area" localSheetId="10">'12 U005'!$B$2:$U$41</definedName>
    <definedName name="_xlnm.Print_Area" localSheetId="11">'12 U008'!$B$2:$U$38</definedName>
    <definedName name="_xlnm.Print_Area" localSheetId="0">Portada!$B$1:$AD$86</definedName>
    <definedName name="_xlnm.Print_Titles" localSheetId="1">'12 E010'!$1:$4</definedName>
    <definedName name="_xlnm.Print_Titles" localSheetId="2">'12 E022'!$1:$4</definedName>
    <definedName name="_xlnm.Print_Titles" localSheetId="3">'12 E023'!$1:$4</definedName>
    <definedName name="_xlnm.Print_Titles" localSheetId="4">'12 G004'!$1:$4</definedName>
    <definedName name="_xlnm.Print_Titles" localSheetId="5">'12 P016'!$1:$4</definedName>
    <definedName name="_xlnm.Print_Titles" localSheetId="6">'12 P017'!$1:$4</definedName>
    <definedName name="_xlnm.Print_Titles" localSheetId="7">'12 S039'!$1:$4</definedName>
    <definedName name="_xlnm.Print_Titles" localSheetId="8">'12 S200'!$1:$4</definedName>
    <definedName name="_xlnm.Print_Titles" localSheetId="9">'12 S202'!$1:$4</definedName>
    <definedName name="_xlnm.Print_Titles" localSheetId="10">'12 U005'!$1:$4</definedName>
    <definedName name="_xlnm.Print_Titles" localSheetId="11">'12 U008'!$1:$4</definedName>
    <definedName name="_xlnm.Print_Titles" localSheetId="0">Portada!$1:$4</definedName>
  </definedNames>
  <calcPr calcId="145621"/>
</workbook>
</file>

<file path=xl/calcChain.xml><?xml version="1.0" encoding="utf-8"?>
<calcChain xmlns="http://schemas.openxmlformats.org/spreadsheetml/2006/main">
  <c r="U23" i="12" l="1"/>
  <c r="U22" i="12"/>
  <c r="U21" i="12"/>
  <c r="U20" i="12"/>
  <c r="U26" i="11"/>
  <c r="U25" i="11"/>
  <c r="U24" i="11"/>
  <c r="U23" i="11"/>
  <c r="U22" i="11"/>
  <c r="U21" i="11"/>
  <c r="U20" i="11"/>
  <c r="U29" i="10"/>
  <c r="U28" i="10"/>
  <c r="U27" i="10"/>
  <c r="U26" i="10"/>
  <c r="U25" i="10"/>
  <c r="U24" i="10"/>
  <c r="U23" i="10"/>
  <c r="U22" i="10"/>
  <c r="U21" i="10"/>
  <c r="U20" i="10"/>
  <c r="U26" i="9"/>
  <c r="U25" i="9"/>
  <c r="U24" i="9"/>
  <c r="U23" i="9"/>
  <c r="U22" i="9"/>
  <c r="U21" i="9"/>
  <c r="U20" i="9"/>
  <c r="U25" i="8"/>
  <c r="U24" i="8"/>
  <c r="U23" i="8"/>
  <c r="U22" i="8"/>
  <c r="U21" i="8"/>
  <c r="U20" i="8"/>
  <c r="U33" i="7"/>
  <c r="U32" i="7"/>
  <c r="U31" i="7"/>
  <c r="U30" i="7"/>
  <c r="U29" i="7"/>
  <c r="U28" i="7"/>
  <c r="U27" i="7"/>
  <c r="U26" i="7"/>
  <c r="U25" i="7"/>
  <c r="U24" i="7"/>
  <c r="U23" i="7"/>
  <c r="U22" i="7"/>
  <c r="U21" i="7"/>
  <c r="U20" i="7"/>
  <c r="U26" i="6"/>
  <c r="U25" i="6"/>
  <c r="U24" i="6"/>
  <c r="U23" i="6"/>
  <c r="U22" i="6"/>
  <c r="U21" i="6"/>
  <c r="U20" i="6"/>
  <c r="U28" i="5"/>
  <c r="U27" i="5"/>
  <c r="U26" i="5"/>
  <c r="U25" i="5"/>
  <c r="U24" i="5"/>
  <c r="U23" i="5"/>
  <c r="U22" i="5"/>
  <c r="U21" i="5"/>
  <c r="U20" i="5"/>
  <c r="U31" i="4"/>
  <c r="U30" i="4"/>
  <c r="U29" i="4"/>
  <c r="U28" i="4"/>
  <c r="U27" i="4"/>
  <c r="U26" i="4"/>
  <c r="U25" i="4"/>
  <c r="U24" i="4"/>
  <c r="U23" i="4"/>
  <c r="U22" i="4"/>
  <c r="U21" i="4"/>
  <c r="U20" i="4"/>
  <c r="U34" i="3"/>
  <c r="U33" i="3"/>
  <c r="U32" i="3"/>
  <c r="U31" i="3"/>
  <c r="U30" i="3"/>
  <c r="U29" i="3"/>
  <c r="U28" i="3"/>
  <c r="U27" i="3"/>
  <c r="U26" i="3"/>
  <c r="U25" i="3"/>
  <c r="U24" i="3"/>
  <c r="U23" i="3"/>
  <c r="U22" i="3"/>
  <c r="U21" i="3"/>
  <c r="U20" i="3"/>
  <c r="U34" i="2"/>
  <c r="U33" i="2"/>
  <c r="U32" i="2"/>
  <c r="U31" i="2"/>
  <c r="U30" i="2"/>
  <c r="U29" i="2"/>
  <c r="U28" i="2"/>
  <c r="U27" i="2"/>
  <c r="U26" i="2"/>
  <c r="U25" i="2"/>
  <c r="U24" i="2"/>
  <c r="U23" i="2"/>
  <c r="U22" i="2"/>
  <c r="U21" i="2"/>
  <c r="U20" i="2"/>
</calcChain>
</file>

<file path=xl/sharedStrings.xml><?xml version="1.0" encoding="utf-8"?>
<sst xmlns="http://schemas.openxmlformats.org/spreadsheetml/2006/main" count="1421" uniqueCount="504">
  <si>
    <t>Informes sobre la Situación Económica,
las Finanzas Públicas y la Deuda Pública</t>
  </si>
  <si>
    <t xml:space="preserve">    Segundo Trimestre 2014</t>
  </si>
  <si>
    <t>Ramo 12
Salud</t>
  </si>
  <si>
    <t>Programas presupuestarios cuya MIR se incluye en el reporte</t>
  </si>
  <si>
    <t xml:space="preserve">      Segundo Trimestre 2014</t>
  </si>
  <si>
    <t>DATOS DEL PROGRAMA</t>
  </si>
  <si>
    <t>Programa presupuestario</t>
  </si>
  <si>
    <t>E010</t>
  </si>
  <si>
    <t>Formación y desarrollo profesional de recursos humanos especializados para la salud</t>
  </si>
  <si>
    <t>Ramo</t>
  </si>
  <si>
    <t>12</t>
  </si>
  <si>
    <t>Salud</t>
  </si>
  <si>
    <t>Unidad responsable</t>
  </si>
  <si>
    <t>160-Comisión Coordinadora de Institutos Nacionales de Salud y Hospitales de Alta Especialidad</t>
  </si>
  <si>
    <t>Enfoques transversales</t>
  </si>
  <si>
    <t>Clasificación Funcional</t>
  </si>
  <si>
    <t>Finalidad</t>
  </si>
  <si>
    <t>2 - Desarrollo Social</t>
  </si>
  <si>
    <t>Función</t>
  </si>
  <si>
    <t>3 - Salud</t>
  </si>
  <si>
    <t>Subfunción</t>
  </si>
  <si>
    <t>Actividad Institucional</t>
  </si>
  <si>
    <t>19 - Formación y capacitación de recursos humanos acordes a las necesidades y demandas de atención a la salud</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</si>
  <si>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</si>
  <si>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</si>
  <si>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</si>
  <si>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</si>
  <si>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</si>
  <si>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</si>
  <si>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</si>
  <si>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</si>
  <si>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</si>
  <si>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</si>
  <si>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</si>
  <si>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</si>
  <si>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</si>
  <si>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</si>
  <si>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</si>
  <si>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asegurar la generación y el uso efectivo de los recursos en salud mediante la atención de los profesionales de la salud que realizan estudios de posgrado y desarrollo profesional.</t>
  </si>
  <si>
    <r>
      <t>Porcentaje de especialistas médicos formados por el programa respecto al total nacional de la Secretaría de Salud.</t>
    </r>
    <r>
      <rPr>
        <i/>
        <sz val="10"/>
        <color indexed="30"/>
        <rFont val="Soberana Sans"/>
        <family val="3"/>
      </rPr>
      <t xml:space="preserve">
</t>
    </r>
  </si>
  <si>
    <t xml:space="preserve">(Médicos especialistas formados en las entidades ejecutoras de la CCINSHAE /  Médicos especialistas formados a nivel nacional) x 100  </t>
  </si>
  <si>
    <t>Porcentaje</t>
  </si>
  <si>
    <t>Estratégico-Eficacia-Anual</t>
  </si>
  <si>
    <t>N/A</t>
  </si>
  <si>
    <t>Propósito</t>
  </si>
  <si>
    <t>Los profesionales de la salud que ingresan a realizar estudios de posgrado y desarrollo profesional continuo son atendidos.</t>
  </si>
  <si>
    <r>
      <t xml:space="preserve">Eficacia en la captación de participantes en cursos de educación continua  </t>
    </r>
    <r>
      <rPr>
        <i/>
        <sz val="10"/>
        <color indexed="30"/>
        <rFont val="Soberana Sans"/>
        <family val="3"/>
      </rPr>
      <t xml:space="preserve">
</t>
    </r>
  </si>
  <si>
    <t xml:space="preserve">(Número de profesionales de la salud inscritos a los cursos de educación continua realizados por la institución durante el periodo reportado / Número de  profesionales de la salud que se proyecto asistirían a los cursos de educación continua que se realizaron durante el periodo reportado)  x 100  </t>
  </si>
  <si>
    <t>Estratégico-Eficacia-Trimestral</t>
  </si>
  <si>
    <t/>
  </si>
  <si>
    <r>
      <t xml:space="preserve">Porcentaje de aprobación de profesionales en formación no clínica (especialidad no clínica, maestrías y doctorados)    </t>
    </r>
    <r>
      <rPr>
        <i/>
        <sz val="10"/>
        <color indexed="30"/>
        <rFont val="Soberana Sans"/>
        <family val="3"/>
      </rPr>
      <t xml:space="preserve">
</t>
    </r>
  </si>
  <si>
    <t>(Número de profesionales que acreditan el ciclo académico anual  en posgrados no clínicos / Total de profesionales inscritos en el ciclo académico anual a estudios de posgrado no clínico) x 100</t>
  </si>
  <si>
    <r>
      <t>Porcentaje de aprobación de médicos especialistas en formación clínica</t>
    </r>
    <r>
      <rPr>
        <i/>
        <sz val="10"/>
        <color indexed="30"/>
        <rFont val="Soberana Sans"/>
        <family val="3"/>
      </rPr>
      <t xml:space="preserve">
</t>
    </r>
  </si>
  <si>
    <t>(Número de médicos especialistas en formación que acreditan el ciclo académico anual (especialidades, subespecialidades y alta especialidad)  /  Total  de médicos especialistas en formación inscritos en el ciclo académico anual (especialidad, subespecialidad y alta especialidad) x 100</t>
  </si>
  <si>
    <t>Componente</t>
  </si>
  <si>
    <t>A El personal de la salud participa en el desarrollo profesional continuo, en temas específicos.</t>
  </si>
  <si>
    <r>
      <t>Porcentaje de profesionales que concluyeron cursos de educación continua</t>
    </r>
    <r>
      <rPr>
        <i/>
        <sz val="10"/>
        <color indexed="30"/>
        <rFont val="Soberana Sans"/>
        <family val="3"/>
      </rPr>
      <t xml:space="preserve">
</t>
    </r>
  </si>
  <si>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</si>
  <si>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Gestión-Eficacia-Trimestral</t>
  </si>
  <si>
    <r>
      <t xml:space="preserve">Percepción sobre la calidad de la educación continua </t>
    </r>
    <r>
      <rPr>
        <i/>
        <sz val="10"/>
        <color indexed="30"/>
        <rFont val="Soberana Sans"/>
        <family val="3"/>
      </rPr>
      <t xml:space="preserve">
</t>
    </r>
  </si>
  <si>
    <t xml:space="preserve">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   </t>
  </si>
  <si>
    <t>Promedio</t>
  </si>
  <si>
    <t>Gestión-Calidad-Trimestral</t>
  </si>
  <si>
    <t>B Los médicos espeialistas en distintas ramas de la medicina son formados.</t>
  </si>
  <si>
    <t xml:space="preserve">(Número de médicos que obtienen constancia de conclusión de estudios de especialidad, subespecialidad y alta especialidad emitida por la Dirección General de Calidad y Educación en Salud / Total de médicos inscritos en la misma cohorte) x 100  </t>
  </si>
  <si>
    <t>Estratégico-Eficiencia-Anual</t>
  </si>
  <si>
    <r>
      <t>Percepción sobre la calidad de la formación de residentes médicos</t>
    </r>
    <r>
      <rPr>
        <i/>
        <sz val="10"/>
        <color indexed="30"/>
        <rFont val="Soberana Sans"/>
        <family val="3"/>
      </rPr>
      <t xml:space="preserve">
</t>
    </r>
  </si>
  <si>
    <t xml:space="preserve">Sumatoria de la calificación manifestada por los médicos en formación que terminan sus créditos de especialidad médica encuestados respecto a la calidad percibida de su formación  /  Total de médicos encuestados de la misma cohorte generacional que termina sus créditos de especialidad  </t>
  </si>
  <si>
    <t>Gestión-Calidad-Anual</t>
  </si>
  <si>
    <t>C Los profesionales de distintas áreas de conocimiento de la salud son formados.</t>
  </si>
  <si>
    <r>
      <t>Eficiencia terminal de posgrado no clínico</t>
    </r>
    <r>
      <rPr>
        <i/>
        <sz val="10"/>
        <color indexed="30"/>
        <rFont val="Soberana Sans"/>
        <family val="3"/>
      </rPr>
      <t xml:space="preserve">
</t>
    </r>
  </si>
  <si>
    <t xml:space="preserve">(Número de profesionales en posgrados no clínicos con constancia de terminación  / Total de profesionales en posgrados no clínicos inscritos en la misma cohorte)  x 100    </t>
  </si>
  <si>
    <r>
      <t xml:space="preserve">Profesionales en ciencias de la salud que concluyen posgrados encuestados  </t>
    </r>
    <r>
      <rPr>
        <i/>
        <sz val="10"/>
        <color indexed="30"/>
        <rFont val="Soberana Sans"/>
        <family val="3"/>
      </rPr>
      <t xml:space="preserve">
</t>
    </r>
  </si>
  <si>
    <t xml:space="preserve">Sumatoria de la calificación manifestada por los profesionales de la salud que concluyen posgrados no clínicos encuestados respecto a la calidad percibida de su formación / Total de profesionales de la salud en posgrados no clínicos encuestados que concluyen su formación en el mismo periodo  </t>
  </si>
  <si>
    <t>Estratégico-Calidad-Anual</t>
  </si>
  <si>
    <t>Actividad</t>
  </si>
  <si>
    <t>A 1 Impartición de cursos de desarrollo profesinal continuo.</t>
  </si>
  <si>
    <r>
      <t>Eficacia en la impartición de cursos de educación continua</t>
    </r>
    <r>
      <rPr>
        <i/>
        <sz val="10"/>
        <color indexed="30"/>
        <rFont val="Soberana Sans"/>
        <family val="3"/>
      </rPr>
      <t xml:space="preserve">
</t>
    </r>
  </si>
  <si>
    <t>(Número de cursos de educación continua impartidos por la institución en el periodo / Total de cursos de educación continua programados por la institución en el mismo periodo) x 100</t>
  </si>
  <si>
    <t>B 2 Impartición de cursos de posgrado para médicos en formación</t>
  </si>
  <si>
    <r>
      <t xml:space="preserve"> Eficacia en la impartición de programas de formación de posgrado clínico</t>
    </r>
    <r>
      <rPr>
        <i/>
        <sz val="10"/>
        <color indexed="30"/>
        <rFont val="Soberana Sans"/>
        <family val="3"/>
      </rPr>
      <t xml:space="preserve">
</t>
    </r>
  </si>
  <si>
    <t xml:space="preserve">(Número de programas de formación de posgrado clínico realizados (especialidad, subespecialidad y alta especialidad) / Número de programas de formación de posgrado clínico programados (especialidad, subespecialidad y alta especialidad)  x 100  </t>
  </si>
  <si>
    <t>Gestión-Eficacia-Semestral</t>
  </si>
  <si>
    <t>B 3 Mejoramiento de la capacidad técnica de docentes del personal médico.</t>
  </si>
  <si>
    <r>
      <t>Porcentaje de personal que desarrolla actividades docentes formales en los programas de especialidad, subespecialidad y alta especialidad capacitados en habilidades docentes</t>
    </r>
    <r>
      <rPr>
        <i/>
        <sz val="10"/>
        <color indexed="30"/>
        <rFont val="Soberana Sans"/>
        <family val="3"/>
      </rPr>
      <t xml:space="preserve">
</t>
    </r>
  </si>
  <si>
    <t xml:space="preserve">(Profesores que desarrollan actividades docentes formales en los programas de especialidad, subespecialidad y alta especialidad capacitadas en habilidades docentes en el año  /  Total de profesores que desarrollan actividades docentes formales en los programas de especialidad, subespecialidad y alta especialidad en el mismo año) x 100  </t>
  </si>
  <si>
    <t>Gestión-Eficacia-Anual</t>
  </si>
  <si>
    <t>C 4 Mejoramiento de la capacidad técnica de docentes de posgrado en ciencias de la salud.</t>
  </si>
  <si>
    <r>
      <t xml:space="preserve">Porcentaje de personal que desarrolla actividades docentes formales de otros posgrados capacitados en habilidades docentes  </t>
    </r>
    <r>
      <rPr>
        <i/>
        <sz val="10"/>
        <color indexed="30"/>
        <rFont val="Soberana Sans"/>
        <family val="3"/>
      </rPr>
      <t xml:space="preserve">
</t>
    </r>
  </si>
  <si>
    <t xml:space="preserve">(Profesores que participa en actividades docentes formales de otros posgrados capacitados en habilidades docentes en el año / Profesores que participan en actividades docentes formales de otros posgrados en el mismo año)  x 100  </t>
  </si>
  <si>
    <t>C 5 Impartición de cursos de posgrado en ciencias de la salud.</t>
  </si>
  <si>
    <r>
      <t xml:space="preserve">Eficacia en la impartición de programas de posgrado no clínico   </t>
    </r>
    <r>
      <rPr>
        <i/>
        <sz val="10"/>
        <color indexed="30"/>
        <rFont val="Soberana Sans"/>
        <family val="3"/>
      </rPr>
      <t xml:space="preserve">
</t>
    </r>
  </si>
  <si>
    <t xml:space="preserve">(Número de programas de formación realizados en posgrados no clínicos / Número de programas de formación proyectados o programados en posgrados no clínicos)  x 100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</si>
  <si>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</si>
  <si>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</si>
  <si>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</si>
  <si>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</si>
  <si>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</si>
  <si>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</si>
  <si>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</si>
  <si>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</si>
  <si>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</si>
  <si>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</si>
  <si>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</si>
  <si>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Eficacia en la captación de participantes en cursos de educación continua  
</t>
    </r>
    <r>
      <rPr>
        <sz val="10"/>
        <rFont val="Soberana Sans"/>
        <family val="2"/>
      </rPr>
      <t xml:space="preserve"> Causa : El Propósito del Programa Presupuestal es atender la demanda que se presenta de formación de recursos humanos especializados, entre otros componentes, referentes a la educación profesional continua. En este sentido, las entidades que participan en el Programa previeron lograr la inscripción del 98.0 por ciento de alumnos que estimaron captar de acuerdo a su capacidad institucional, al final del periodo de evaluación alcanzaron un 105.2 por ciento, originado principalmente por las actividades del Sistema Nacional DIF. El comportamiento por grupo de instituciones se presenta a continuación:    Los Institutos Nacionales de Salud registraron un cumplimiento de su meta comprometida del 101.5 por ciento, puesto que lograron la inscripción de 479 personas adicionales a las proyectadas a captar con una meta original del 96.9 por ciento. Los incrementos en la inscripción se identificaron principalmente en el Instituto Nacional de Geriatría debido a la realización de cursos adicionales a los programados por el interés que tuvieron los participantes de diversas instituciones, el Instituto Nacional de Pediatría registró la inscripción de más alumnos que los esperados  y el Hospital Infantil de México que tuvo la asistencia de más personas de las programas porque hubo una mayor demanda de profesionales de la salud inscritos; mientras que en sentido contrario el Instituto Nacional de Medicina Genómica registró un número menor de participantes a los esperados debido a la baja demanda que presentó el curso  de Introducción a la Pediatría Genómica.    Los Hospitales Federales de Referencia registraron un 106.8 por ciento de profesionales de la salud inscritos respecto a los que se proyectó captar; esta cifra significa un 107.9 por ciento de la meta comprometida de 99.0 por ciento, mismo que contemplaba la inscripción de 6,601 profesionales de la salud y se alcanzaron a final del periodo 7,121.  CONTINUA EN EL APARTADO DE OTROS MOTIVOS Efecto: De manera consolidada al final del periodo evaluación las instituciones que participan en el programa lograron la inscripción de 4,154 profesionales de la salud más que los estimados a captar, con lo cual se favorece la actualización  permanente del personal de la salud, particularmente el orientado a la atención de problemas de salud de alta complejidad. Otros Motivos:Las principales variaciones se ubicaron en el Hospital Juárez del Centro debido al contacto con distintas sociedades médicas de primer nivel que permitió la institucionalización de dos cursos de actualización para médicos generales y el Hospital Juárez de México al impartir el curso ¿Intercambio interinstitucional. Avances en áreas críticas para la seguridad del paciente¿ el cual tuvo una asistencia mayor a lo programado; en contraparte el Hospital de la Mujer no reportó avance debido a la reprogramación que efectúo de sus cursos para el segundo semestre del año.    Los Hospitales Regionales de Alta Especialidad lograron un 109.0 por ciento de profesionales de la salud inscritos respecto a los estimados a captar, con lo que la meta comprometida de 94.3 se alcanzó en un 102.8 por ciento; las variaciones se detectaron principalmente en el HRAE de la Península de Yucatán el cual presentó un incremento de participantes inscritos debido a que logró la adquisición de cursos a menor costo lo que permitió la ampliación de su cobertura, el HRAE de Ciudad Victoria por el interés en los temas y el HRAE de Oaxaca por la inclusión de un curso del área de enfermería relacionado con la preparación de medicamentos. En sentido contrario, el HRAE del Bajío no reporto avance por no disponer de información en la fecha de reporte.    Por último, en otras entidades se presentó un cumplimiento del 116.6 por ciento de la meta comprometida, en la cual el Sistema Nacional DIF que cumplió su meta en un 117.5 por ciento, logró la inscripción de 2,980 profesionales de la salud más que los programados por la realización de sesiones clínicas para evaluar a pacientes a los que se les prescribió una prótesis, así como por la participación de ponentes externos; y los Servicios de Atención Psiquiátrica lograron la inscripción de 32 personas más que las estimadas en su programación inicial.  </t>
    </r>
  </si>
  <si>
    <r>
      <t xml:space="preserve">Porcentaje de profesionales que concluyeron cursos de educación continua
</t>
    </r>
    <r>
      <rPr>
        <sz val="10"/>
        <rFont val="Soberana Sans"/>
        <family val="2"/>
      </rPr>
      <t xml:space="preserve"> Causa : En este indicador se estimó que el 68.2 por ciento de profesionales de la salud que realizan estudios de educación continua obtuvieran constancia de conclusión y se logró que al final del periodo de evaluación se alcanzara el 64.0 por ciento, con lo cual se cumplió la meta consolidada en un 93.8 por ciento, debido que se inscribieron 4,154 profesionales de la salud más que los previstos originalmente. El comportamiento por grupo de instituciones se presenta a continuación:    Los Institutos Nacionales de Salud cumplieron en un 97.2 por ciento con la meta prevista, ya que el 94.8 por ciento de los alumnos inscritos a cursos de educación continua recibieron constancia de conclusión, en donde las principales variaciones se presentaron en el Instituto Nacional de Rehabilitación y el Instituto Nacional de Enfermedades Respiratorias porque un número importante de sus asistentes no cubrieron el requisito de asistencia y el Instituto Nacional de Cardiología registró un menor número de profesionales inscritos a los esperados; mientras que en contraparte las entidades que reportaron un número mayor al estimado de participantes que recibieron su constancia de conclusión fueron el Instituto Nacional de Geriatría, Instituto Nacional de Pediatría, Instituto Nacional de Neurología y Neurocirugía, así como el Hospital Infantil de México.    Los Hospitales Federales de Referencia alcanzaron el 98.4 por ciento de alumnos que recibieron constancia de conclusión por los estudios de educación continua realizados, cifra similar a la comprometida del 98.1 por ciento; las instituciones que tuvieron variaciones mayores fueron Hospital Juárez del Centro que registro un incremento relevante en el número de participantes en sus cursos de educación continua debido a la calidad de los mismos y el interés que generaron; y el Hospital Juárez de México que a pesar de reportar un porcentaje menor de conclusión al programado  CONTINUA EN EL APARTADO DE OTROS MOTIVOS  Efecto: En general el indicador presentó un comportamiento que se considera adecuado en virtud de que se logró que el 93.8 por ciento de profesionales de la salud recibieran su constancia de conclusión a los cursos programados por las entidades que participan en el programa, con lo cual se mantiene la participación del personal de la salud en el desarrollo profesional continuo en temas específicos. Otros Motivos:presentó un incremento en el número de participantes mismos que contribuyeron al proceso de certificación y recertificación de sus especialidades; mientras que en sentido contrario el Hospital de la Mujer no registró ningún avance por la reprogramación que realizó de sus cursos.     Para el caso de los Hospitales Regionales de Alta Especialidad se cumplió en un 101.4 por ciento la meta comprometida de 95.4, que representa un avance positivo respecto a la meta original de lograr que el 96.7 por ciento de alumnos inscritos a cursos de educación continua concluyeran los mismos y recibieran la constancia respectiva; en este caso las principales variaciones en sentido favorable se presentaron en el HRAE de Ciudad Victoria, HRAE Ixtapaluca y el HRAE de Oaxaca ya que tuvieron un número mayor de participantes que concluyeron los cursos respecto a los estimados; mientras que en sentido contrario el HRAE de la Península de Yucatán, a pesar de haber registrado una inscripción de alumnos mayor a la estimada, presentó un cumplimiento de su meta comprometida del 38.2 por ciento, en virtud de que no realizo una adecuada programación de sus metas ya que algunos cursos tienen una duración mayor a la programada; en el caso del HRAE del Bajío no registró avance por falta de información disponible en el periodo de evaluación.    En el caso de otras entidades que participan en el indicador presupuestal como el Sistema Nacional DIF, Servicios de Atención Psiquiátrica y Centros de Integración Juvenil, A.C., se presentó un alcance de la meta comprometida del 86.1 por ciento, en donde los Servicios de Atención Psiquiátrica registraron un cumplimiento del 94.4 por ciento de participantes que concluyeron cursos de educación continua, en tanto que el Sistema Nacional DIF a pesar de que registro un porcentaje mayor de profesionales inscritos a cursos de educación continua respecto a los esperados no programó cuantos recibirían su constancia de conclusión.</t>
    </r>
  </si>
  <si>
    <r>
      <t xml:space="preserve">Percepción sobre la calidad de la educación continua 
</t>
    </r>
    <r>
      <rPr>
        <sz val="10"/>
        <rFont val="Soberana Sans"/>
        <family val="2"/>
      </rPr>
      <t xml:space="preserve"> Causa : Un indicador adicional en el nivel de Componente para el Programa Presupuestal es el referido a la percepción de calidad de los cursos de educación continua recibidos por el personal de la salud, en este sentido se alcanzó al final del periodo de evaluación un valor de 8.9 puntos en una escala de 1 a 10 puntos, que en comparación con la meta comprometida de 8.5 representa un cumplimiento del 104.7 por ciento. El comportamiento por grupo de instituciones es el siguiente:    En los Institutos Nacionales de Salud el indicador superó la programación original en 0.3 puntos ya que alcanzó 8.8 puntos de calificación en comparación con 8.5 previsto; las principales variaciones positivas en la percepción de la calidad de la educación continua se detectaron en los Institutos Nacionales de Ciencias Médicas y Nutrición, Rehabilitación, Geriatría y el Hospital Infantil de México, ya que superaron su expectativa, principalmente este último ya que paso de 7.5 previsto a 9.5, derivado de la calidad de los cursos y el prestigio de los ponentes.    Los Hospitales Federales de Referencia alcanzaron una calificación de 8.9 puntos en una escala de 10, es decir 0.3 puntos superior a la previsión original, debido a los resultados obtenidos en el Hospital General de México, Hospital Juárez del Centro y el Hospital Juárez de México; mientras que en el caso del Hospital de la Mujer no se reportó avance en virtud de que se reprogramaron sus cursos.     Los Hospitales Regionales de Alta Especialidad registraron una calificación de 9.0 en una escala de 10.0 puntos, igual a la estimada originalmente con la realización de 363 encuestas más que las programadas; sin embargo las principales variaciones en el número de encuestas se ubicaron en el HRAE de la Península de Yucatán y el HRAE de Ixtapaluca que tuvieron un mayor número de participantes que fueron encuestados respecto de los estimados en el periodo de evaluación.     CONTINUA EN EL APARTADO DE OTROS MOTIVOS Efecto: El comportamiento de la meta alcanzada muestra que el programa se desarrolló acorde a lo previsto por las entidades participantes en el mismo y se detecta mejoría en las calificaciones obtenidas respecto a las previstas, particularmente en los Institutos Nacionales de Salud y Hospitales Federales de Referencia.  Otros Motivos:Finalmente, los Servicios de Atención Psiquiátrica alcanzaron una calificación de 8.9 puntos en una escala de 10, respecto de su meta original de 8.5 puntos.  </t>
    </r>
  </si>
  <si>
    <r>
      <t xml:space="preserve">Eficacia en la impartición de cursos de educación continua
</t>
    </r>
    <r>
      <rPr>
        <sz val="10"/>
        <rFont val="Soberana Sans"/>
        <family val="2"/>
      </rPr>
      <t xml:space="preserve"> Causa : Para lograr el Componente relacionado con el desarrollo profesional continuo se recurre a la Actividad específica Impartir cursos de educación continua, en este sentido, las entidades que participan en el Programa comprometieron la realización de 1,793 cursos de educación continua respecto a un total de 1,818 programados es decir el 98.6 por ciento como meta original, del cual al final del periodo se obtuvo un valor en el indicador de 93.6 por ciento con un cumplimiento general del 94.9 por ciento, debido a que se realizaron 91 cursos menos que los previstos. El comportamiento por grupo de instituciones se describe a continuación:    Los Institutos Nacionales de Salud presentaron un alcance del 103.3 por ciento de su meta comprometida de 96.2 por ciento al realizar 30 cursos más que los que estimaron originalmente, lo anterior obedece principalmente a que en el Instituto Nacional de Perinatología los cursos que se realizan en el Centro de Simulación no fueron considerados en la programación original por ser un área de reciente creación; en el Instituto Nacional de Pediatría debido al incremento de la demanda se realizaron más cursos de educación continua, así como los Institutos Nacionales de Cancerología y de Enfermedades Respiratorias que también realizaron un mayor número de cursos que los programados; mientras que en sentido contrario el Instituto Nacional de Ciencias Médicas y Nutrición presentó una disminución en la impartición de sus cursos programados, debido a que se han llevado a cabo eventos de mayor alcance y duración como Congresos.     Los Hospitales Federales de Referencia cumplieron su meta comprometida en un 95.2 por ciento, debido a que efectuaron 120 cursos de educación continua, seis cursos menos que los comprometidos, las principales variaciones se presentaron en el Hospital de la Mujer que no realizó ningún curso de los 11 programados debido a que se reprogramaron; en contraparte el Hospital General de México  CONTINUA EN OTROS MOTIVOS  Efecto: En términos generales el programa presupuestal cumplió con su meta estimada, con lo cual se fortaleció la actualización de los profesionales de la salud mediante su participación en los cursos de desarrollo profesional continuo, a excepción del Sistema Nacional DIF que deberá fortalecer sus actividades de promoción y seguimiento para favorecer la asistencia y permanencia de los participantes en cursos de educación continua. Otros Motivos:realizó cuatro cursos más de educación continua que no estaban contemplados en su programación original y el Hospital General Dr. Manuel Gea González impartió un curso adicional a los comprometidos.    En el caso de los Hospitales Regionales de Alta Especialidad se tuvo un cumplimiento en su meta consolidada comprometida del 97.3 por ciento, ya que se realizaron dos cursos menos de educación continua de los 74 programados, debido a que el CRAE de Chiapas no llevo a cabo dos cursos en el periodo de evaluación y en el caso del HRAE del Bajío no registró avance de sus cursos por falta de información disponible para su reporte;  mientras que en contraparte el HRAE de la Península de Yucatán presentó un incremento en virtud de que se tuvo que adelantar cursos por su proceso de certificación.     Finalmente, en el grupo de otras entidades que participan en el indicador presupuestario como el Sistema Nacional DIF, Servicios de Atención Psiquiátrica y Centros de Integración Juvenil, A.C., se presentó un alcance de la meta comprometida del 90.4 por ciento, en donde el Sistema Nacional para el Desarrollo Integral de la Familia registró el 89.4 por ciento de su meta comprometida debido a que se suspendieron sesiones por ausentismo de participantes y por remodelación de un centro de rehabilitación; mientras que en sentido contrario los Servicios de Atención Psiquiátrica registraron un incremento del 20.7 por ciento más de su meta programada ya que realizaron más cursos que los contemplados con motivo de su próxima certificación; y en el caso de los Centros de Integración Juvenil A.C. presentaron un incremento del 15.4 por ciento adicional en la realización de sus cursos programados ya que se impartieron cursos extraordinarios como el Curso-Taller ¿Campañas de comunicación en prevención de drogas¿, Cursos de rotación en adicciones para médicos residentes en psiquiatría, así como el Curso sobre ¿Tratamiento para consumidores de alcohol, tabaco y otras drogas¿.  </t>
    </r>
  </si>
  <si>
    <r>
      <t xml:space="preserve"> Eficacia en la impartición de programas de formación de posgrado clínico
</t>
    </r>
    <r>
      <rPr>
        <sz val="10"/>
        <rFont val="Soberana Sans"/>
        <family val="2"/>
      </rPr>
      <t xml:space="preserve"> Causa : El Componente asociado a la formación de profesionales de la salud en posgrado clínico se realiza a través de la Actividad impartición de cursos de posgrado, que para el periodo de evaluación contempló un 98.8 por ciento de cursos realizados respecto a los programados, y al final del periodo se alcanzó un valor de 100.9 por ciento, con lo cual el cumplimiento de la meta alcanzada en el indicador respecto al valor comprometido fue del 102.1 por ciento. El comportamiento por grupo de instituciones fue el siguiente:     Los Institutos Nacionales de Salud presentaron un cumplimiento de su meta comprometida del 103.0 por ciento, ya que reportaron a nivel consolidado un valor de 101.5 por ciento en la impartición de cursos de formación de posgrado respecto a lo programado de 98.5 por ciento. Las principales variaciones se detectaron en el Instituto Nacional de Ciencias Médicas y Nutrición al incluir cinco programas de formación más que los previstos, Instituto Nacional de Neurología y Neurocirugía con 2; y de manera similar los Institutos Nacionales de Cardiología, Cancerología y de Rehabilitación llevaron a cabo un programa de formación de posgrado más. Por su parte, el Instituto Nacional de Perinatología registró una disminución en sus programas estimados debido a que uno de los cursos de posgrado de alta especialidad (Neurofisiología Clínica Perinatal) no tuvo alumnos registrados.    En el caso de los Hospitales Federales de Referencia se presentó un cumplimiento de la meta comprometida del 107.0 por ciento, ya que se incorporaron en forma neta nueve programas de posgrado más, en el cual destaca el Hospital General de México debido a que se autorizaron 10 nuevos programas de medicina de alta especialidad y uno de más en el Hospital General Dr. Manuel Gea González;  CONTINUA EN EL APARTADO DE OTROS MOTIVOS  Efecto: El comportamiento del indicador al final del periodo de evaluación se considera apropiado, ya que se incorporaron nuevos programas y en consecuencia se amplío la oferta académica.  Otros Motivos:mientras que en el Hospital Juárez de México se presentó la disminución de dos programas de formación de posgrado clínico porque en las especialidades de Hematología y Nutriología clínica no se autorizaron becas para los residentes.     Los Hospitales Regionales de Alta Especialidad presentaron un cumplimiento de su meta programada del 62.5 por ciento, ya que se desarrollaron 9 programas académicos menos de los 24 que se contemplaron inicialmente, en el cual se destaca el HRAE del Bajío que de 7 programas que tenía estimados no reporto avance por falta de información disponible en el periodo de evaluación, el CRAE de Chiapas que no impartió un programa debido a que los participantes no cubrieron los requisitos necesarios, al igual que el HRAE de Ciudad Victoria que no realizó el programa de medicina interna por no contar con las plazas para su impartición.    Los Servicios de Atención Psiquiátrica alcanzaron el 20.0 por ciento más respecto de su meta programada, debido a que el Hospital Psiquiátrico Fray Bernardino Álvarez impartió un programa de alta especialidad adicional a los cinco que tenía estimado realizar en el periodo de evaluación.  </t>
    </r>
  </si>
  <si>
    <r>
      <t xml:space="preserve">Eficacia en la impartición de programas de posgrado no clínico   
</t>
    </r>
    <r>
      <rPr>
        <sz val="10"/>
        <rFont val="Soberana Sans"/>
        <family val="2"/>
      </rPr>
      <t xml:space="preserve"> Causa : En la metodología de marco lógico las Actividades constituyen los elementos esenciales para producir los productos o servicios que se entregan a la población beneficiaria del Programa. Para lograr el Componente relacionado con la formación de profesionales de la salud en otros posgrados (especializaciones no clínicas, maestrías y doctorados) se recurre a la Actividad específica de Impartir programas de posgrado, que para el periodo de evaluación contempló un 96.9 por ciento de programas de posgrado no clínico a realizar respecto a los programados, misma que se cumplió al final del periodo de evaluación en un 96.8 por ciento. El comportamiento por grupo de instituciones fue el siguiente:    Los Institutos Nacionales de Salud alcanzaron su meta programada del 95.8 por ciento, ya que reportaron la impartición de 46 cursos de posgrado no clínico respecto de los 48 proyectados, con lo cual se cumplió al 100.0 por ciento con la meta comprometida en el periodo de evaluación.    Los Hospitales Federales de Referencia registraron el 88.2 por ciento de su meta programada, en específico el Hospital General de México que realizó ocho programas de posgrado no clínico respecto de los nueve que tenía contemplados en su programación original y el  Hospital General Dr. Manuel Gea González impartió siete programas de los ocho que estaban contemplados.    Efecto: Al final del periodo de evaluación el indicador consolidado muestra un desempeño satisfactorio, ya que se cumplió con el 96.8 por ciento en la realización de los programas de posgrado no clínico que se programaron por las entidades que participan en el programa.  Otros Motivos:</t>
    </r>
  </si>
  <si>
    <t>E022</t>
  </si>
  <si>
    <t>Investigación y desarrollo tecnológico en salud</t>
  </si>
  <si>
    <t>3 - Desarrollo Económico</t>
  </si>
  <si>
    <t>8 - Ciencia, Tecnología e Innovación</t>
  </si>
  <si>
    <t>1 - Ciencia, Tecnología e Innovación</t>
  </si>
  <si>
    <t>24 - Investigación en salud pertinente y de excelencia académica</t>
  </si>
  <si>
    <t>Contribuir a asegurar la generación y el uso efectivo de los recursos en salud mediante el desarrollo de la investigación científica que contribuye a mejorar las condiciones de salud de la población.</t>
  </si>
  <si>
    <r>
      <t xml:space="preserve">Indice de investigadores de alto nivel </t>
    </r>
    <r>
      <rPr>
        <i/>
        <sz val="10"/>
        <color indexed="30"/>
        <rFont val="Soberana Sans"/>
        <family val="3"/>
      </rPr>
      <t xml:space="preserve">
</t>
    </r>
  </si>
  <si>
    <t xml:space="preserve">(Número total de investigadores vigentes en el Sistema Nacional de Investigadores con reconocimiento vigente en ciencias médicas en el Sitema Institucional / Total de investigadores en ciencias médicas)  X  100 </t>
  </si>
  <si>
    <t>Estratégico-Eficacia-Semestral</t>
  </si>
  <si>
    <t>La investigación científica contribuye a mejorar las condiciones de salud de la población</t>
  </si>
  <si>
    <r>
      <t xml:space="preserve">Tasa de variación de productividad científica de impacto alto respecto al año previo  </t>
    </r>
    <r>
      <rPr>
        <i/>
        <sz val="10"/>
        <color indexed="30"/>
        <rFont val="Soberana Sans"/>
        <family val="3"/>
      </rPr>
      <t xml:space="preserve">
</t>
    </r>
  </si>
  <si>
    <t xml:space="preserve">(Artículos publicados en revistas indexadas (niveles III a VII) - Artículos publicados en revistas indexadas (niveles III a VII) del año previo) / Artículos publicados en revistas indexadas (niveles III a V) del año previo  x 100 </t>
  </si>
  <si>
    <t>Tasa de variación</t>
  </si>
  <si>
    <r>
      <t xml:space="preserve">Porcentaje del presupuesto federal destinado por la Secretaría de Salud a investigación  </t>
    </r>
    <r>
      <rPr>
        <i/>
        <sz val="10"/>
        <color indexed="30"/>
        <rFont val="Soberana Sans"/>
        <family val="3"/>
      </rPr>
      <t xml:space="preserve">
</t>
    </r>
  </si>
  <si>
    <t xml:space="preserve">(Presupuesto ejercido destinado a investigación por la Secretaria de Salud en el período  / Presupuesto total ejercido por la Secretaria de Salud en el periodo)  X 100   *  Incluye capítulo 1000 y recursos propios del PP E010 y E022 de la SSA y sus entidades coordinadas por la CCINSHAE  </t>
  </si>
  <si>
    <t>A Incrementar la calidad de investigación científica y tecnológica en salud</t>
  </si>
  <si>
    <t>(Artículos publicados en revistas indexadas (niveles III a VII) /Artículos totales publicados en revistas de los niveles I a VII)  x 100</t>
  </si>
  <si>
    <t>Estratégico-Calidad-Semestral</t>
  </si>
  <si>
    <r>
      <t>Promedio de productos por investigador del Sistema Institucional</t>
    </r>
    <r>
      <rPr>
        <i/>
        <sz val="10"/>
        <color indexed="30"/>
        <rFont val="Soberana Sans"/>
        <family val="3"/>
      </rPr>
      <t xml:space="preserve">
</t>
    </r>
  </si>
  <si>
    <t xml:space="preserve">Publicaciones totales producidas / Total de Investigadores*    *Considerar solo la productividad y los miembros del Sistema Institucional de Investigadores  </t>
  </si>
  <si>
    <t>Estratégico-Eficiencia-Semestral</t>
  </si>
  <si>
    <r>
      <t xml:space="preserve">Promedio de artículos de impacto alto publicados por investigador  </t>
    </r>
    <r>
      <rPr>
        <i/>
        <sz val="10"/>
        <color indexed="30"/>
        <rFont val="Soberana Sans"/>
        <family val="3"/>
      </rPr>
      <t xml:space="preserve">
</t>
    </r>
  </si>
  <si>
    <t xml:space="preserve">Artículos publicados en revistas indexadas (niveles III a VII)  /  Número total de investigadores vigentes (C,D,E y F)  </t>
  </si>
  <si>
    <r>
      <t>Porcentaje de presupuesto complementario obtenido para investigación</t>
    </r>
    <r>
      <rPr>
        <i/>
        <sz val="10"/>
        <color indexed="30"/>
        <rFont val="Soberana Sans"/>
        <family val="3"/>
      </rPr>
      <t xml:space="preserve">
</t>
    </r>
  </si>
  <si>
    <t>(Presupuesto complementario para investigación en el periodo / Presupuesto Federal total para investigación en el periodo)  x 100</t>
  </si>
  <si>
    <t>Estratégico-Economía-Anual</t>
  </si>
  <si>
    <t>B Política institucional para la investigación y desarrollo tecnólogico fortalecida</t>
  </si>
  <si>
    <r>
      <t xml:space="preserve">Tasa de incremento del presupuesto federal institucional destinado a investigación.   </t>
    </r>
    <r>
      <rPr>
        <i/>
        <sz val="10"/>
        <color indexed="30"/>
        <rFont val="Soberana Sans"/>
        <family val="3"/>
      </rPr>
      <t xml:space="preserve">
</t>
    </r>
  </si>
  <si>
    <t xml:space="preserve">(*Presupuesto federal institucional ejercido destinado en investigación en el periodo t - Presupuesto Federal Institucional ejercido en investigación en el periodo anterior) / Presupuesto Federal Institucional ejercido en investigación en el periodo anterior  x 100    *  Excluye capítulo 1000, recursos de terceros y Donativos  </t>
  </si>
  <si>
    <t>Tasa de Incremento</t>
  </si>
  <si>
    <r>
      <t>Tasa de variación de los proyectos CCINSHAE financiados por FOSISS</t>
    </r>
    <r>
      <rPr>
        <i/>
        <sz val="10"/>
        <color indexed="30"/>
        <rFont val="Soberana Sans"/>
        <family val="3"/>
      </rPr>
      <t xml:space="preserve">
</t>
    </r>
  </si>
  <si>
    <t>(Proyectos financiados por el FOSISS en el periodo t - Proyectos financiados por el FOSISS en el periodo anterior) / Proyectos financiados por el FOSISS en el periodo anterior  x 100</t>
  </si>
  <si>
    <r>
      <t>Tasa de variación de investigadores que permanecen en el Sistema Institucional</t>
    </r>
    <r>
      <rPr>
        <i/>
        <sz val="10"/>
        <color indexed="30"/>
        <rFont val="Soberana Sans"/>
        <family val="3"/>
      </rPr>
      <t xml:space="preserve">
</t>
    </r>
  </si>
  <si>
    <t>(Investigadores que permanecen en el Sistema Institucional de investigadores en el periodo - Investigadores que permanecen en el Sistema Institucional de investigadores en  el periodo anterior) / Investigadores que permanecen en el Sistema Institucional de investigadores en el periodo anterior  x 100</t>
  </si>
  <si>
    <t>A 1 Impulsar la eficiencia terminal de proyectos de investigación</t>
  </si>
  <si>
    <r>
      <t xml:space="preserve">Tasa de variación de publicaciones indexadas por proyectos vigentes  </t>
    </r>
    <r>
      <rPr>
        <i/>
        <sz val="10"/>
        <color indexed="30"/>
        <rFont val="Soberana Sans"/>
        <family val="3"/>
      </rPr>
      <t xml:space="preserve">
</t>
    </r>
  </si>
  <si>
    <t>(Promedio de publicaciones indexadas por proyectos del periodo actual - Promedio de publicaciones indexadas por proyectos de los últimos 3 años) / Promedio de publicaciones indexadas por proyectos de los últimos 3 años x 100</t>
  </si>
  <si>
    <t>A 2 Icrementar la productividad científica y tecnológica en salud</t>
  </si>
  <si>
    <r>
      <t>Tasa de variación de proyectos financiados por CONACyT</t>
    </r>
    <r>
      <rPr>
        <i/>
        <sz val="10"/>
        <color indexed="30"/>
        <rFont val="Soberana Sans"/>
        <family val="3"/>
      </rPr>
      <t xml:space="preserve">
</t>
    </r>
  </si>
  <si>
    <t xml:space="preserve">(Proyectos financiados por CONACyT en el periodo t - Proyectos financiados por CONACyT en el periodo anterior)/ Proyectos financiados por CONACyT en el periodo anterior    x 100  </t>
  </si>
  <si>
    <t>Gestión-Eficiencia-Anual</t>
  </si>
  <si>
    <t>A 3 Cobertura de plazas de investigador</t>
  </si>
  <si>
    <r>
      <t xml:space="preserve">Porcentaje de ocupación de plazas de investigador </t>
    </r>
    <r>
      <rPr>
        <i/>
        <sz val="10"/>
        <color indexed="30"/>
        <rFont val="Soberana Sans"/>
        <family val="3"/>
      </rPr>
      <t xml:space="preserve">
</t>
    </r>
  </si>
  <si>
    <t xml:space="preserve">(Plazas de investigador ocupadas / Plazas de investigador autorizadas) x 100 </t>
  </si>
  <si>
    <t>B 4 Evaluación oportuna de investigadores</t>
  </si>
  <si>
    <r>
      <t>Porcentaje de investigadores evaluados oportunamente en el Sistema Institucional</t>
    </r>
    <r>
      <rPr>
        <i/>
        <sz val="10"/>
        <color indexed="30"/>
        <rFont val="Soberana Sans"/>
        <family val="3"/>
      </rPr>
      <t xml:space="preserve">
</t>
    </r>
  </si>
  <si>
    <t>(Número de investigadores evaluados oportunamente en el Sistema Institucional de Investigadores / Numero de investigadores que someten a evaluación en el Sistema Institucional de Investigadores)x100</t>
  </si>
  <si>
    <t>B 5 Propiciar la colaboración en investigación</t>
  </si>
  <si>
    <r>
      <t>Proyectos de investigación vigentes en colaboración</t>
    </r>
    <r>
      <rPr>
        <i/>
        <sz val="10"/>
        <color indexed="30"/>
        <rFont val="Soberana Sans"/>
        <family val="3"/>
      </rPr>
      <t xml:space="preserve">
</t>
    </r>
  </si>
  <si>
    <t xml:space="preserve">(Proyectos de investigación vinculados con otras instituciones en el periodo / Proyectos de investigación vigentes*) x 100    *Proyectos en proceso + finalizados durante el periodo  </t>
  </si>
  <si>
    <r>
      <t xml:space="preserve">Indice de investigadores de alto nivel 
</t>
    </r>
    <r>
      <rPr>
        <sz val="10"/>
        <rFont val="Soberana Sans"/>
        <family val="2"/>
      </rPr>
      <t xml:space="preserve"> Causa : En el marco de la Metodología de Marco Lógico el Programa presupuestal tiene como Fin el ¿Contribuir a asegurar la generación y el uso efectivo de los recursos en salud mediante el desarrollo de la investigación científica que contribuye mejorar las condiciones de la salud de la población¿, para lo cual se identificó como indicador el Índice de Investigadores de Alto Nivel, que muestra la proporción de investigadores que han sido reconocidos por la calidad de sus aportaciones al conocimiento científico y han ingresado al Sistema Nacional de Investigadores.      En este periodo, la meta original del indicador fue del 64.3 por ciento y alcanzó al final del periodo un valor de 65.3 por ciento, con lo cual el avance logrado en el indicador al final del periodo fue 101.6 por ciento debido a la incorporación de 5 investigadores como miembros del SNI. El comportamiento por grupo de instituciones se presenta a continuación:      Los Institutos Nacionales de Salud presentaron al final del periodo un valor en el indicador de 65.5 por ciento, que representa el 101.5 por ciento de la meta comprometida de 64.5 por ciento; en este subsector se incorporaron cuatro investigadores más al SNI que los previstos originalmente que correspondieron al Instituto Nacional de Cardiología; mientras que en contrasentido las entidades que incorporaron menos investigadores al SNI respecto a los programados fueron el Instituto Nacional de Neurología y Neurocirugía, así como el Instituto Nacional de Perinatología.      CONTINUA EN OTROS MOTIVOS Efecto: Los resultados que presenta el programa revelan la existencia de un mayor número de investigadores registrados en el SNI respecto al total programado, lo que favorece el desarrollo innovador de la investigación nacional y contribuye a mejorar el conocimiento científico de los problemas de salud.       Otros Motivos:En el caso de los Hospitales Federales de Referencia se superó la meta comprometida de 64.9 por ciento de miembros del SNI respecto al total de investigadores, ya que se alcanzó al final del periodo un 66.7 por ciento, con la incorporación de dos investigadores más al SNI mismos que se ubicaron uno en el Hospital General de México y otro en el Hospital Juárez de México.      Los Hospitales Regionales de Alta Especialidad lograron al final del periodo de evaluacion la meta original que se propusieron de tener el 47.6 por ciento de investigadores en el SNI respecto a los investigadores totales en estas instituciones, destaca la aceptación de un investigador en el SNI del HRAE Ixtapaluca porque es una institución de muy reciente apertura; en contraparte el HRAE Oaxaca no logró la incorporación de un investigador en el Sistema Nacional de Investigadores.       Por último, los Servicios de Atención Psiquiátrica alcanzaron el 80.0 por ciento de su meta comprometida en virtud que un investigador que estaba vigente en el SNI renunció a la plaza de Investigador en Ciencias Médicas.   </t>
    </r>
  </si>
  <si>
    <r>
      <t xml:space="preserve">Porcentaje de artículos científicos publicados en revistas indexadas  
</t>
    </r>
    <r>
      <rPr>
        <sz val="10"/>
        <rFont val="Soberana Sans"/>
        <family val="2"/>
      </rPr>
      <t xml:space="preserve"> Causa : El indicador consolidado mostró una meta alcanzada del 68.6 por ciento a partir de la estimación original del 63.7 por ciento con lo cual se tuvo un cumplimiento de la meta comprometida del 107.7 por ciento.      Los Institutos Nacionales de Salud estimaron una meta original del 66.7 por ciento, que comparada con la obtenida del 74.6 por ciento representa un cumplimiento del 111.8 por ciento. Las principales variaciones se identificaron en los Institutos Nacionales de Neurología y Neurocirugía, Pediatría y Perinatología en virtud de que lograron superar en más de un 50.0 por ciento la publicación de revistas de alto impacto prevista en el periodo. En el caso particular del Instituto Nacional de Geriatría logró que la totalidad de sus artículos científicos se publicaran en revistas arbitradas en los niveles III a V en comparación con la previsión del 40.0 por ciento; en sentido contrario el Instituto Nacional de Rehabilitación cumplió la meta comprometida originalmente de 57.4 por ciento en un 78.4 por ciento además que las cifras que se muestran en el periodo de las variables del indicador corresponden a la productividad  anual esperada no a la semestral debido a un error de registro.     Los Hospitales Federales de Referencia presentaron un 41.6 por ciento de artículos de alto impacto en comparación con el 43.9 estimado originalmente, lo que representa un cumplimiento de su meta original del 94.8 por ciento esto debido a que los Hospitales Generales Dr. Eduardo Liceaga y Hospital Juárez de México disminuyeron ligeramente su productividad en revistas indexadas de alto impacto, en sentido contrario el Hospital General Dr. Manuel Gea González superó en 3.6 puntos su productividad de alto impacto prevista ya que alcanzó un 63.6 por ciento.   En el caso de los Hospitales Regionales de Alta Especialidad la meta original fue del 50.0 por ciento pero se alcanzó el 27.3 por ciento de artículos de alto impacto respecto a la totalidad de artículos  Efecto: El comportamiento general del indicador muestra que se registró una mayor productividad de alto nivel en el periodo, con lo cual se propicia la generación de conocimiento innovador que incide en el mejoramiento de la salud de la población.        Otros motivos:   En este periodo se incorporó una nueva clasificación para las revistas científicas indexadas que propicia incrementar el reconocimiento a la calidad de los artículos científicos publicados por los investigadores. Esta clasificación identifica las revistas científicas en los niveles I a VII, y las aportaciones de alto impacto en las categorías III a VII.    La nueva clasificación, que en los  tiempos establecidos por la Secretaría de Hacienda y Crédito Público (SHCP) para la actualización de la MIR 2015 estaba en proceso de autorización por las instancias normativas en la materia, se logró incorporar en la definición del indicador en el Portal Aplicativo de la SHCP con la intensión de impulsar la calidad de la producción científica pero no fue posible actualizar las metas por restricciones de tiempo.      Los resultados del indicador consolidado con la clasificación de revistas en los niveles I a VII muestran un cumplimiento de la meta programada del 108.1 por ciento, ya que con los nuevos criterios de clasificación la meta original tuvo un valor del 62.1 por ciento y la alcanzada del 67.1 por ciento, con la incorporación de 20 artículos científicos más de alto impacto que los previstos inicialmente.          A partir de lo anterior, los Institutos Nacionales de Salud  registraron un cumplimiento del 111.1 por ciento de su meta original programada del 75.8 por ciento de artículos científicos de alto impacto respecto a su productividad total; los Hospitales Federales de Referencia cumplieron en un 83.6 por ciento su meta original en virtud de que el Hospital General de México estimó una producción científica de alto impacto del 36.5 por ciento y alcanzó el 26.3 por ciento.  Otros Motivos:científicos publicados esto debido a que los Hospitales Regionales de Alta Especialidad del Bajío y de la Península de Yucatán, así como el Centro Regional de Alta Especialidad de Chiapas presentaron una estimación alta de publicaciones de alto impacto. El HRAE de Oaxaca que no comprometió metas en el indicador sin embargo reportó la realización de un artículo de impacto alto respecto a un total de tres artículos publicados en revistas indexadas, en el caso del HRAE Ixtapaluca se muestra un comportamiento destacado ya que es una institución de reciente apertura y en este periodo duplicó la productividad de revistas científicas previstas y logró la publicación de un artículo de impacto científico alto.    Los Servicios de Atención Psiquiátrica superaron en un 28.8 por ciento su meta programada del 33.3 por ciento ya que consiguieron publicar más artículos en revistas indexadas y también más artículos de impacto científico alto.      CONTINUACION DE OTROS EFECTOS   En cuanto a los Hospitales Regionales de Alta Especialidad estos mostraron un cumplimiento del 54.4 por ciento de la meta prevista debido a que el  HRAE del Bajío y el Centro Regional de Alta Especialidad de Chiapas no lograron la publicación de artículos de impacto alto prevista; en sentido contrario, los HRAE de Oaxaca, Ciudad Victoria e Ixtapaluca publicaron un artículo científico en las revistas  de alto impacto. Finalmente, los Servicios de Atención Psiquiátrica reflejaron que su meta prevista se cumplió en un 85.8 por ciento aunque mostraron que se duplicó su producción de artículos científicos de impacto alto al pasar de 2 previstos a 4 publicados.</t>
    </r>
  </si>
  <si>
    <r>
      <t xml:space="preserve">Promedio de productos por investigador del Sistema Institucional
</t>
    </r>
    <r>
      <rPr>
        <sz val="10"/>
        <rFont val="Soberana Sans"/>
        <family val="2"/>
      </rPr>
      <t xml:space="preserve"> Causa : El programa presupuestal entrega dos componentes o bienes y servicios a la población determinados como: 1)  una política institucional para el desarrollo de la investigación y desarrollo tecnológico fortalecida que se identifica con el carácter normativo del programa así como la realización de la investigación asociada y, 2) el incremento en la calidad de las investigaciones científicas y tecnológicas en salud. El indicador Promedio de productos por investigador del Sistema Institucional está asociado a la realización de la investigación científica y denota la productividad promedio de los investigadores en la realización de artículos científicos, libros y capítulos de libros.    El indicador consolidado registró al final del periodo de evaluación un valor de 1.1 productos de la investigación por investigador, que significa un cumplimiento de la meta comprometida del 128.6 por ciento, con la realización de 311 productos de la investigación más no obstante que se presentó la reducción en 13 investigadores. El comportamiento por grupo de instituciones se presenta a continuación:    Los Institutos Nacionales de Salud cumplieron en un 112.5 por ciento con su meta comprometida de 0.8 productos de la investigación por investigador con un incremento relevante respecto a su estimación original en la productividad reportada por los Institutos Nacionales de Psiquiatría, Pediatría, Medicina Genómica, así como Neurología y Neurocirugía que paso de una estimación original de 0.3 a 1.5 debido los productos generados en la Reunión Anual de Investigación; en tanto que el Instituto Nacional de Perinatología  se presentó descenso en la productividad estimada derivado de un mayor control en el registro de las publicaciones con la finalidad de poner mayor énfasis en las líneas de investigación relevantes,  CONTINUA EN EL APARTADO DE OTROS MOTIVOS  Efecto: El comportamiento del indicador consolidado revela que las instituciones que participan en el programa lograron cumplir con la meta esperada con lo cual de manera general se obtuvo la productividad estimada por investigador. Otros Motivos:en el caso del Instituto Nacional de Rehabilitación se cumplió en un 30.0 por ciento con la meta prevista debido a que se comprometieron las metas anuales en el periodo no  las semestrales.    Los Hospitales Federales de Referencia realizaron 3.8 productos de la investigación por investigador, que significan un 123.5 por ciento adicional de la meta comprometida de 1.7, con 164 productos de la investigación más que los estimados originalmente, principalmente por los resultados reportados por el Hospital General de México que mostró una productividad relevante en el periodo además que no consideró en su programación original la edición del libro de Medicina Interna que aportó un mayor número de capítulos de libros.    Los Hospitales Regionales de Alta Especialidad alcanzaron un 156.7 por ciento de su meta comprometida  de 0.7 productos de la investigación por investigador, ya que lograron ocho publicaciones adicionales a las estimadas, lo que se considera como favorable dado que estas instituciones están en proceso de abrir y consolidar sus áreas de investigación, sólo en el caso del Centro Regional de Alta Especialidad no se lograron los resultados esperados porque se está en espera de la notificación de los editores respecto a la publicación de los trabajos ya concluidos.     En el caso de los Servicios de Atención Psiquiátrica  presentaron un cumplimiento de su meta comprometida del 300.0 por ciento ya que en este periodo se logró la publicación de diversos artículos pendientes además que se presentó la renuncia de un investigador en ciencias médicas.  </t>
    </r>
  </si>
  <si>
    <r>
      <t xml:space="preserve">Promedio de artículos de impacto alto publicados por investigador  
</t>
    </r>
    <r>
      <rPr>
        <sz val="10"/>
        <rFont val="Soberana Sans"/>
        <family val="2"/>
      </rPr>
      <t xml:space="preserve"> Causa : El indicador consolidado presentó una valor alcanzado de 0.8 artículos científicos de impacto alto igual al estimado lo que represento un cumplimiento de su meta comprometida del 100.0 por ciento. El comportamiento por grupo de instituciones se muestra a continuación: Los Institutos Nacionales de Salud realizaron 0.75 artículos científicos de impacto alto por investigador, que comparados con el 0.72 estimado refleja un cumplimiento de su meta del 104.2 por ciento. Las principales variaciones se identificaron en los Institutos Nacionales de Enfermedades Respiratorias y Pediatría que no lograron que se realizará la publicación de artículos científicos que estimaron; en el caso del Instituto Nacional de Rehabilitación por error se comprometió al semestre la previsión anual por lo cual sus resultados son casi de la mitad de la meta original. En sentido ascendente el Instituto Nacional de Neurología y Neurocirugía, así como el Instituto Nacional de Geriatría superaron su expectativa inicial ya que lograron que en este periodo se publicara un mayor número de artículos científicos de impacto alto. Los Hospitales Federales de Referencia realizaron en el periodo  en promedio 1.36 artículos científicos de impacto alto por investigador, lo que representa un 96.5 por ciento de su meta comprometida. El Hospital General de México realizó 1.0 artículos científicos de alto impacto por investigador en comparación con la previsión de 1.4 porque aún se tienen artículos pendientes de publicación que saldrán a final de junio. El Hospital General Dr. Manuel Gea González logró que se aceptará un mayor número de artículos científicos en revistas de impacto alto por lo cual su productividad paso de la previsión de 1.9 artículos a 2.6. En el caso de los Hospitales Regionales de Alta Especialidad la meta original fue de 0.78 artículos de impacto científico alto por investigador y la cifra alcanzada fue del 0.60 debido a que el HRAE Bajío y  Efecto: El comportamiento general del indicador muestra que se registró una mayor productividad de alto nivel en el periodo, con lo cual se propicia la generación de conocimiento innovador que incida en el mejoramiento de la salud de la población.  Otros efectos: Este indicador, al igual que el indicador promedio de artículos de impacto alto publicados por investigador, incorpora la nueva clasificación para las revistas científicas indexadas que tiene como propósito el incrementar el reconocimiento a la calidad de los artículos científicos publicados por los investigadores. Esta clasificación identifica las revistas científicas en los niveles I a VII, y las aportaciones de alto impacto en las categorías III a VII.   La nueva clasificación, que en los  tiempos establecidos por la Secretaría de Hacienda y Crédito Público (SHCP) para la actualización de la MIR 2015 estaba en proceso de autorización por las instancias normativas en la materia, se logró incorporar en la definición del indicador en el Portal Aplicativo de la SHCP con la intensión de impulsar la calidad de la producción científica pero no fue posible actualizar las metas por restricciones de tiempo.  Los resultados del indicador consolidado con la clasificación de revistas en los niveles I a VII muestra un cumplimiento de la meta programada del 100.0, ya que con los nuevos criterios de clasificación la meta original de 0.7 artículos científicos de impacto alto por investigador se alcanzó al final del periodo de evaluación, además de lograr la incorporación de 20 artículos científicos de alto impacto más que los previstos inicialmente.   Estos resultados muestran que los Institutos Nacionales de Salud alcanzaron su meta prevista de 0.7 artículos de impacto alto por investigador, que incluye la productividad de 13 investigadores que se incorporaron a las instituciones. Otros Motivos:el Centro Regional de Alta Especialidad de Chiapas presentaron estimaciones superiores a las alcanzadas respecto a la productividad de impacto alto, en sentido contrario el HRAE Ciudad Victoria e Ixtapaluca lograron un artículos de alto impacto por investigador derivado de los esfuerzos institucionales por aumentar la cantidad y calidad de la productividad científica. Es pertinente señalar que los HRAEs se encuentran en proceso de instrumentación y consolidación de sus áreas de investigación. Finalmente, los Servicios de Atención Psiquiátrica lograron en este periodo la publicación de 2.0 artículos científicos de impacto alto por investigador en comparación con la previsión de 0.5.  CONTINUACION DE OTROS EFECTOS En el caso de los Hospitales Federales de Referencia se tuvo un cumplimiento de su meta programada del 81.8 por ciento al alcanzar 0.9 artículos científicos de impacto alto por investigador en comparación con 1.1 previstos, particularmente por los resultados obtenidos por el Hospital General de México que había previsto 1.4 y concluyó el periodo con 1.0. Los Hospitales Regionales de Alta Especialidad lograron un cumplimento de su meta comprometida del 83.3 por ciento ya que el HRAE Bajío y el Centro Regional de Alta Especialidad de Chiapas estimaron lograr un mayor número de publicaciones de impacto alto en el periodo. Los Servicios de Atención Psiquiátrica mostraron un cumplimiento de la meta original de un 260.0 por ciento debido a que se presentó una mayor publicación de artículos científicos de impacto alto además de haberse registrado la renuncia de un investigador.</t>
    </r>
  </si>
  <si>
    <r>
      <t xml:space="preserve">Tasa de variación de publicaciones indexadas por proyectos vigentes  
</t>
    </r>
    <r>
      <rPr>
        <sz val="10"/>
        <rFont val="Soberana Sans"/>
        <family val="2"/>
      </rPr>
      <t xml:space="preserve"> Causa : El programa presupuestal realiza cinco actividades con los que se entregan lo productos y  servicios a la población: 1) propiciar la colaboración en investigación, 2) una evaluación oportuna de investigadores, 3) impulsar la eficiencia terminal de los proyectos de investigación, 4) la cobertura de las plazas de investigador y 5) incrementar la productividad científica y tecnológica en salud del cual con la tercera actividad antes mencionada se vincula el indicador Tasa de variación de publicaciones indexadas por proyectos vigentes, que evalúa la tendencia que sigue la institución respecto a la productividad observada de los últimos tres años.    El indicador consolidado arrojó una tasa negativa del -7.9 por ciento de productividad en publicaciones indexadas por proyectos vigentes en el periodo actual en comparación con la tendencia observada en los últimos tres años, lo que se compara desfavorablemente con la expectativa de un crecimiento del 3.5 por ciento que se estableció originalmente. Este  comportamiento obedece principalmente a que se presentó un menor número de publicaciones indexadas por proyecto de investigación que el previsto ya que se estimaron 80 y se concluyó con 70. El desempeño por cada grupo de instituciones fue el siguiente:    Los Institutos Nacionales de Salud pasaron de una estimación original de crecimiento en el indicador de 3.4 por ciento a un resultado del 3.2 por ciento, en donde las principales variaciones a la baja se presentaron en los Institutos Nacionales de Pediatría, Enfermedades Respiratorias, Cancerología, Rehabilitación y Medicina Genómica ya que reflejaron una disminución en su tasa de productividad de publicaciones indexadas respecto a las estimadas; mientras que el Instituto Nacional de Psiquiatría registró un 68.9 por ciento de productividad favorable debido a que se consideraron las publicaciones en DOI que no estaban contempladas en su programación original.    CONTINUA EN EL APARTADO DE OTROS MOTIVOS Efecto: Este indicador es de reciente creación por lo cual hay que fortalecer los mecanismos de programación y de registro de información que permitan plantear metas más apropiadas.  Otros Motivos:Los Hospitales Federales de Referencia estimaron un crecimiento en el indicador de 0.7 por ciento y al final del periodo registraron una tasa negativa de -41.4; las principales variaciones se detectaron en el Hospital General de México que había previsto un crecimiento de 3.3 por ciento en el indicador y concluyó el periodo de evaluación con un crecimiento negativo del -63.2 en su productividad.     Los Hospitales Regionales de Alta Especialidad estimaron un crecimiento en su productividad de revistas indexadas en el año actual del 16.1 por ciento en comparación con los últimos tres años, sin embargo al término del periodo de evaluación se presentó una tasa negativa de crecimiento del -50.2 por ciento, esto debido a que el HRAE Oaxaca presentó una estimación inicial mayor a la que alcanzó, en el año actual y su productividad promedio de los últimos tres años también fue superior a la estimada originalmente.    Por último, los Servicios de Atención Psiquiátrica mostraron un descenso en el valor obtenido en el indicador al final del periodo toda vez que pasaron de una estimación original de 6 publicaciones indexadas por proyecto en el año actual a un valor de 0.15, resultado que estuvo originado en una estimación inicial alta además de la renuncia de un investigador en ciencias médicas.   </t>
    </r>
  </si>
  <si>
    <r>
      <t xml:space="preserve">Porcentaje de ocupación de plazas de investigador 
</t>
    </r>
    <r>
      <rPr>
        <sz val="10"/>
        <rFont val="Soberana Sans"/>
        <family val="2"/>
      </rPr>
      <t xml:space="preserve"> Causa : El programa presupuestal realiza cinco actividades con los que se entregan lo productos y  servicios a la población: 1) propiciar la colaboración en investigación, 2) una evaluación oportuna de investigadores, 3) impulsar la eficiencia terminal de los proyectos de investigación, 4) la cobertura de las plazas de investigador y 5) incrementar la productividad científica y tecnológica en salud del cual con la cuarta actividad mencionada con anterioridad se vincula el indicador Porcentaje de ocupación de plazas de investigador.    El indicador consolidado muestra que el 96.0 por ciento de las plazas de investigador disponibles están ocupadas en comparación con la estimación original del 96.5, con lo cual se tuvo un cumplimiento de la meta estimada del 99.5 por ciento. El comportamiento por grupo de instituciones se muestra a continuación:    Los Institutos Nacionales de Salud que presentaron una meta original del 96.6 por ciento  mostraron al final del periodo un valor del 96.1 por ciento que representó un 99.5 por ciento de cumplimiento debido a que no se lograron ocupar algunas plazas de investigador en los Institutos Nacionales de Cancerología (2), Nutrición (4), Neurología y Neurocirugía (1), y Salud Pública (2).    Los Hospitales Federales de Referencia  pasaron de una meta comprometida del 95.6 por ciento a una alcanzada del 97.1 por ciento, derivado de que se reportó que un investigador en Ciencias Médicas dejo de pertenecer al Hospital General de Mexico.    CONTINUA EN EL APARTADO DE OTROS MOTIVOS Efecto: El comportamiento general del indicador se considera apropiado, ya que las entidades que participan en el programa cumplieron con la meta prevista con los movimientos comunes de baja de investigadores que no se encuentran dentro del rango de control de las instituciones.  Otros Motivos:Los Hospitales Regionales de Alta Especialidad que habían contemplado una ocupación del 95.2 por ciento de sus plazas de investigador disponibles presentaron al final del periodo un valor del 90.0 por ciento porque en el HRAE del Bajío no se logró ocupar las dos plazas de investigador que se encuentran vacantes.    Por su parte, los Servicios de Atención Psiquiátrica que habían previsto una ocupación de plazas del investigador del cien por ciento reportan al final del periodo de evaluación un 83.3 por ciento debido a que se presentó  la renuncia de un investigador en ciencias médicas.  </t>
    </r>
  </si>
  <si>
    <r>
      <t xml:space="preserve">Proyectos de investigación vigentes en colaboración
</t>
    </r>
    <r>
      <rPr>
        <sz val="10"/>
        <rFont val="Soberana Sans"/>
        <family val="2"/>
      </rPr>
      <t xml:space="preserve"> Causa : En el nivel de actividad se vincula el indicador Proyectos de investigación en colaboración, que se caracteriza por la participación de más de una institución en la realización de proyectos de investigación con los beneficios asociados a esta situación como lo es la creación de sinergias mediante el intercambio de conocimiento científico, entre otros elementos.     El comportamiento consolidado del indicador muestra que se alcanzó un menor porcentaje de proyectos en colaboración que el previsto con un valor de 23.3 por ciento en comparación con el 26.7 por ciento estimado, que representa un cumplimiento de la meta del 87.3 por ciento. El comportamiento por grupo de instituciones es el siguiente:    Los Institutos Nacionales de Salud que presentaron una meta original del 27.5 por ciento lograron el 84.4 por ciento de cumplimiento ya que alcanzaron el 23.2 por ciento. Las principales variaciones se detectaron en los Institutos Nacionales de Perinatología que sólo alcanzó el 28.9 por ciento de su meta programada en virtud de haber presentado una estimación alta, Instituto Nacional de Pediatría que registró el 37.2 por ciento de proyectos vinculados con otras instituciones en comparación con  su meta original de 5.1 una situación similar respecto a presentar un cumplimiento menor al comprometido ocurrió con el Instituto Nacional de Rehabilitación que equivocó el registro de las metas al periodo  y registro los anuales; y en el caso del Instituto Nacional de Geriatría que presentó un cumplimiento de su meta del 68.0 por ciento se identifica como causa de la variación el proceso de registro de proyectos al interior de la institución que lleva mecanismos de revisión más precisos y esto ha ocasionado el retraso en el inicio de los proyectos, particularmente los de colaboración.     CONTINUA EN EL APARTADO DE OTROS MOTIVOS Efecto: El comportamiento del indicador en términos generales refleja que se registró un menor número de proyectos de investigación en colaboración con otras instituciones respecto de los programados en el periodo, particularmente en los Institutos Nacionales de Salud y Hospitales Federales de Referencia por lo que es necesario fortalecer los mecanismos institucionales para concretar y elevar cuando sea posible la colaboración interinstitucional que conduzca a resultados de mayor solidez científica como resultado del intercambio de las aportaciones de los diferentes grupos de investigación. Otros Motivos:Para los Hospitales Federales de Referencia, la meta comprometida del 22.6 por ciento de proyectos de investigación en colaboración tuvo un alcance del 97.8 por ciento debido a la incorporación de nuevos proyectos que no se identificaron como proyectos en colaboración por lo cual la proporción prevista no se alcanzó. En el caso del Hospital Juárez de México se presentó un avance notable en los proyectos de colaboración ya que se logró tener colaboraciones en catorce proyectos con instituciones como la UNAM, CINVESTAV y ESM-IPN entre otros.    Los Hospitales Regionales de Alta Especialidad incrementaron sus proyectos de investigación en colaboración al pasar de una meta prevista del 43.4 por ciento a un resultado al final del periodo del 46.5 por ciento, derivado principalmente de las labores del HRAE Oaxaca que desarrolló trabajos conjuntos con diversas instituciones de educación superior, así como el Centro Regional de Alta Especialidad de Chiapas que superó su estimación original en 77.6 por ciento; mientras que en sentido contrario el HRAE Ixtapaluca no registró avance debido a que ninguno de sus tres proyectos vigentes logró vincularse con otras instituciones.     Finalmente, los Servicios de Atención Psiquiátrica también presentaron un comportamiento favorable en el indicador al presentar un 425 por ciento de cumplimiento de su meta comprometida de 1.6 proyectos en colaboración derivado de la consolidación de las alianzas en materia de investigación en salud mental con otras  instituciones.  </t>
    </r>
  </si>
  <si>
    <t>E023</t>
  </si>
  <si>
    <t>Prestación de servicios en los diferentes niveles de atención a la salud</t>
  </si>
  <si>
    <t>2 - Salud</t>
  </si>
  <si>
    <t>18 - Prestación de servicios del Sistema Nacional de Salud organizados e integrados</t>
  </si>
  <si>
    <t>Contribuir a asegurar el acceso efectivo a sevicios de salud con calidad mediante la atención a la demanda de servicios especializados de salud que se presenta a las entidades coordinadas por la CCINSHAE.</t>
  </si>
  <si>
    <r>
      <t>Porcentaje de egresos por mejoría del programa respecto al nacional de la Secretaría de Salud</t>
    </r>
    <r>
      <rPr>
        <i/>
        <sz val="10"/>
        <color indexed="30"/>
        <rFont val="Soberana Sans"/>
        <family val="3"/>
      </rPr>
      <t xml:space="preserve">
</t>
    </r>
  </si>
  <si>
    <t xml:space="preserve">(Egresos por mejoría en las entidades coordinadas  por el programa  /  Egresos por mejoría en las Instituciones coordinadas por la Secretaría de Salud)  x 100  </t>
  </si>
  <si>
    <t>La demanda a la Comisión sobre servicios especializados de salud es atendida</t>
  </si>
  <si>
    <t xml:space="preserve">(Número de casos (o episodios) de infecciones nosocomiales registrados en el período de reporte / Total de egresos hospitalarios registrados en el período de reporte) x 100  </t>
  </si>
  <si>
    <t>Tasa por 100 egresos hospitalarios</t>
  </si>
  <si>
    <t>Estratégico-Calidad-Trimestral</t>
  </si>
  <si>
    <t xml:space="preserve">(Número de egresos hospitalarios por mejoría en los Institutos Nacionales de Salud y Hospitales de Alta Especialidad / Total de egresos hospitalarios registrados en el período de reporte )  x 100  </t>
  </si>
  <si>
    <r>
      <t>Porcentaje de satisfaccion del usuario por la atencion recibida</t>
    </r>
    <r>
      <rPr>
        <i/>
        <sz val="10"/>
        <color indexed="30"/>
        <rFont val="Soberana Sans"/>
        <family val="3"/>
      </rPr>
      <t xml:space="preserve">
</t>
    </r>
  </si>
  <si>
    <t xml:space="preserve">(Número de usuarios satisfechos con los servicios prestados / Total de usuarios encuestados) x 100  </t>
  </si>
  <si>
    <t>A La población recibe atención hospitalaria</t>
  </si>
  <si>
    <r>
      <t xml:space="preserve">Porcentaje de Ocupación hospitalaria </t>
    </r>
    <r>
      <rPr>
        <i/>
        <sz val="10"/>
        <color indexed="30"/>
        <rFont val="Soberana Sans"/>
        <family val="3"/>
      </rPr>
      <t xml:space="preserve">
</t>
    </r>
  </si>
  <si>
    <t xml:space="preserve">(Días paciente durante el período / Días cama durante el período)  x 100  </t>
  </si>
  <si>
    <t>Gestión-Eficiencia-Trimestral</t>
  </si>
  <si>
    <t>B Organizacion para la prestacion de servicios ordenada</t>
  </si>
  <si>
    <r>
      <t>Porcentaje de expedientes clínicos revisados aprobados conforme a la NOM SSA 004</t>
    </r>
    <r>
      <rPr>
        <i/>
        <sz val="10"/>
        <color indexed="30"/>
        <rFont val="Soberana Sans"/>
        <family val="3"/>
      </rPr>
      <t xml:space="preserve">
</t>
    </r>
  </si>
  <si>
    <t xml:space="preserve">(Número de expedientes clínicos revisados  que satisfacen los criterios institucionales para dar cumplimiento a la NOM SSA 004 /  Total de expedientes revisados por el Comité del Expediente Clínico Institucional) x 100   </t>
  </si>
  <si>
    <t>C La población recibe atención ambulatoria especializada</t>
  </si>
  <si>
    <r>
      <t>Proporción de cirugías de corta estancia</t>
    </r>
    <r>
      <rPr>
        <i/>
        <sz val="10"/>
        <color indexed="30"/>
        <rFont val="Soberana Sans"/>
        <family val="3"/>
      </rPr>
      <t xml:space="preserve">
</t>
    </r>
  </si>
  <si>
    <t>(Número de intervenciones quirúrgicas de corta estancia realizadas en el período / Número total de intervenciones quirúrgicas realizadas) x 100</t>
  </si>
  <si>
    <r>
      <t xml:space="preserve">Porcentaje de sesiones de terapia realizadas   respecto a las programadas  </t>
    </r>
    <r>
      <rPr>
        <i/>
        <sz val="10"/>
        <color indexed="30"/>
        <rFont val="Soberana Sans"/>
        <family val="3"/>
      </rPr>
      <t xml:space="preserve">
</t>
    </r>
  </si>
  <si>
    <t xml:space="preserve">Número de sesiones de terapia realizadas en el periodo / Número de sesiones de terapia programadas en el período) x 100    *Terapia física, ocupacional y de lenguaje  </t>
  </si>
  <si>
    <t>A 1 Hospitalización de pacientes.</t>
  </si>
  <si>
    <r>
      <t>Ingresos hospitalarios programados</t>
    </r>
    <r>
      <rPr>
        <i/>
        <sz val="10"/>
        <color indexed="30"/>
        <rFont val="Soberana Sans"/>
        <family val="3"/>
      </rPr>
      <t xml:space="preserve">
</t>
    </r>
  </si>
  <si>
    <t>(Ingresos hospitalarios programados / Total de ingresos hospitalarios) x 100</t>
  </si>
  <si>
    <t>A 2 Clasificacion socioeconomica de pacientes</t>
  </si>
  <si>
    <r>
      <t>Porcentaje de pacientes con clasificacion socioeconomica inferior a 4</t>
    </r>
    <r>
      <rPr>
        <i/>
        <sz val="10"/>
        <color indexed="30"/>
        <rFont val="Soberana Sans"/>
        <family val="3"/>
      </rPr>
      <t xml:space="preserve">
</t>
    </r>
  </si>
  <si>
    <t>Número de pacientes identificados en el periodo con clasificacion socioeconomica inferior a 4/ Pacientes con estudios socioeconomicos realizados en el periodo)x100</t>
  </si>
  <si>
    <t>B 3 Abastecimiento de insumos médicos.</t>
  </si>
  <si>
    <r>
      <t>Porcentaje de recetas surtidas en forma completa</t>
    </r>
    <r>
      <rPr>
        <i/>
        <sz val="10"/>
        <color indexed="30"/>
        <rFont val="Soberana Sans"/>
        <family val="3"/>
      </rPr>
      <t xml:space="preserve">
</t>
    </r>
  </si>
  <si>
    <t xml:space="preserve">(Número de solicitudes o prescripciones de medicamentos para pacientes hospitalizdos surtidas en forma completa / Total de solicitudes o prescripciones de medicamentos realizadas en el período para pacientes hospitalizados) x 100  </t>
  </si>
  <si>
    <t>C 4 Otorgamiento de consulta externa especializada.</t>
  </si>
  <si>
    <r>
      <t xml:space="preserve">Promedio de consultas por médico adscrito en consulta externa  </t>
    </r>
    <r>
      <rPr>
        <i/>
        <sz val="10"/>
        <color indexed="30"/>
        <rFont val="Soberana Sans"/>
        <family val="3"/>
      </rPr>
      <t xml:space="preserve">
</t>
    </r>
  </si>
  <si>
    <t>Número de consultas externas otorgadas en el período (dias laborables)  / Número de médicos adscritos a los servicios de consulta externa en contacto con el paciente</t>
  </si>
  <si>
    <r>
      <t xml:space="preserve">Tasa de infección nosocomial (por cien egresos hospitalarios)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Tasa de infección nosocomial.     Las entidades que participan en el programa estimaron una tasa de infecciones nosocomiales por cada 100 egresos hospitalarios de 4.5, mismo valor que alcanzó el indicador al final del periodo con lo cual se alcanzó un cumplimiento del 100 por ciento. El comportamiento por grupo de instituciones se presenta a continuación:    Los Institutos Nacionales de Salud presentaron al final del ejercicio una tasa de infecciones nosocomiales de 5.9 por cada 100 egresos hospitalarios, inferior en 0.4 puntos a la prevista de 6.3, originada principalmente en los resultados obtenidos por el Instituto Nacional de Cancerología que pasó de una tasa estimada de 10.2 a 8.6; así como en los Institutos Nacionales de Cardiología y Nutrición que alcanzaron una tasa inferior respecto a la programada en el periodo, mientras que en contraste el Instituto Nacional de Enfermedades Respiratorias registró un aumento en su tasa de infecciones nosocomiales al pasar de 5.7 a 10.9 debido al incremento de pacientes hospitalizados que requirieron ventilación mecánica invasiva.    CONTINUA EN EL APARTADO DE OTROS MOTIVOS Efecto: El indicador consolidado muestra que se cumplió la expectativa de infecciones nosocomiales, sin embargo las instituciones fortalecen de manera continua sus acciones para prevenir infecciones nosocomiales. Otros Motivos:Los Hospitales Federales de Referencia mostraron un ligero incremento en la Tasa de Infecciones Nosocomiales ya que el valor registrado al final del periodo de evaluación fue de 3.3 en comparación con el 3.0 previsto. En este subsector destacan el Hospital Juárez de México que presentó un incrementó, ya que estimó una tasa de 3.1 y alcanzó al final del periodo un valor de 3.8 debido a una búsqueda intencionada de casos y en el caso del Hospital General de México que paso de 3.6 a una tasa del 3.9 debido a una mayor capacitación del personal en su detección y registro.    Los Hospitales Regionales de Alta Especialidad registraron una tasa de 6.9 eventos de infecciones nosocomiales por cada 100 egresos hospitalarios, que en comparación con la prevista de 6.4 significa un incremento en la tasa esperada del 0.5 puntos; las variaciones se presentaron principalmente en el HRAE Ixtapaluca que pasó de una tasa de 4.9 a 12.4, esto debido a que se presentaron patologías complejas, de larga evolución con complicaciones multisistémicas que requieren estancias prolongadas, el HRAE de Oaxaca que estimo una tasa de 7.0 alcanzó al final del periodo un valor de 7.6 porque aumentaron el número de pacientes de hematología con neutropenia por quimioterapia; en contraste el HRAE del Bajío y el HRAE de Ciudad Victoria presentaron cifras menores a las estimadas.    </t>
    </r>
  </si>
  <si>
    <r>
      <t xml:space="preserve">Porcentaje de egresos hospitalarios por mejoría 
</t>
    </r>
    <r>
      <rPr>
        <sz val="10"/>
        <rFont val="Soberana Sans"/>
        <family val="2"/>
      </rPr>
      <t xml:space="preserve"> Causa : El Programa Presupuestal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Presupuestal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Egresos Hospitalarios por Mejoría.     El indicador consolidado alcanzó un valor de 93.0 por ciento, 0.3 puntos porcentuales superior a la expectativa inicial, que se situó en 92.7 por ciento, con lo cual se cumplió con la meta comprometida en un 100.3 por ciento; el comportamiento por grupo de instituciones se presenta a continuación:    Los Institutos Nacionales de Salud alcanzaron un 93.4 por ciento de egresos hospitalarios por mejoría, que comparados con la meta prevista de 93.5 por ciento representa un cumplimiento del 99.9 por ciento; las principales variaciones se identificaron en el Instituto Nacional de Cancerología que alcanzó el 95.7 de su meta comprometida y registró una ligera disminución de los egresos hospitalarios por mejoría y en el caso del Instituto Nacional de Enfermedades Respiratorias se presentó una disminución en el número de sus egresos hospitalarios totales por la inhabilitación de 16 camas censables por la remodelación del Servicio Clínico de Neumología Clínica.     CONTINUA EN EL APARTADO DE OTROS MOTIVOS Efecto: El comportamiento del indicador muestra que se cumplió con la meta comprometida, a pesar de que disminuyó ligeramente la demanda hospitalaria en algunas instituciones. Otros Motivos:Los Hospitales Federales de Referencia observaron al final del periodo de evaluación un 94.0 por ciento de egresos hospitalarios por mejoría, superior en 0.7 puntos al previsto de 93.3. En este subsector todas las unidades hospitalarias (Hospital General de México, Hospital General Dr. Manuel Gea González, Hospital Juárez de México y el Hospital de la Mujer) superaron el porcentaje de egresos por mejoría esperados.    Los Hospitales Regionales de Alta Especialidad presentaron un alcance del 87.3 por ciento de egresos hospitalarios por mejoría, con lo cual el cumplimiento de su meta programada fue del 99.5 por ciento.     Finalmente, los Servicios de Atención Psiquiátrica alcanzaron el 99.6 por ciento de su meta comprometida ya que registraron un 95.0 por ciento de egresos hospitalarios por mejoría, similar al 91.5 por ciento estimado.   </t>
    </r>
  </si>
  <si>
    <r>
      <t xml:space="preserve">Porcentaje de satisfaccion del usuario por la atencion recibida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Porcentaje de satisfacción del usuario por la atención recibida.    El indicador consolidado presentó un valor del 91.8 por ciento de satisfacción por la atención recibida respecto de la meta estimada de 85.5, que representa un cumplimiento del 107.4 por ciento, con un comportamiento por grupo de instituciones como se muestra a continuación:    Los Institutos Nacionales de Salud registraron un alcance del 92.3 por ciento de usuarios satisfechos encuestados en comparación con la meta programada de 84.9 por ciento, las variaciones principales se identificaron en los Institutos Nacionales de Neurología y Neurocirugía, Enfermedades Respiratorias, Pediatría, así como el Hospital Infantil de México que presentaron un incremento en la percepción favorable de los usuarios respecto a su satisfacción por la atención medica recibida; y en contraparte el Instituto Nacional de Psiquiatría registró una ligera disminución en la percepción de los usuarios respecto a su satisfacción al pasar de una calificación propuesta de 90.0 a 86.7. El Instituto Nacional de Cancerología no reportó avance en el periodo de evaluación.     CONTINUA EN EL APARTADO DE OTROS MOTIVOS Efecto: El comportamiento del indicador consolidado se considera apropiado y muestra un porcentaje de usuarios satisfechos por la atención recibida del 7.4 por ciento mayor a lo esperado, lo que impulsa a las instituciones a mantener y elevar sus políticas de atención con calidad. Otros Motivos:Los Hospitales Federales de Referencia alcanzaron un valor en el indicador del 91.5 por ciento superior en 6.1 puntos a la meta estimada, este incremento está originado principalmente por los resultados obtenidos por el Hospital General Dr. Manuel Gea González y Hospital de la Mujer que superaron su expectativa inicial.    Por lo que corresponde a los Hospitales Regionales de Alta Especialidad el porcentaje de usuarios encuestados satisfechos alcanzaron al final del periodo un valor de 88.7 por ciento, superior al comprometido de 86.1 por ciento. Los Hospitales Regionales de Alta Especialidad de la Península de Yucatán, Ciudad Victoria y de Ixtapaluca presentaron un número de usuarios encuestados satisfechos superior al estimado.     Finalmente, los Servicios de Atención Psiquiátrica alcanzaron el 96.8 por ciento de usuarios que manifestaron opinión de satisfacción favorable en comparación con el 88.0 previsto debido a las acciones emprendidas por la institución en el contexto del proceso de certificación.  </t>
    </r>
  </si>
  <si>
    <r>
      <t xml:space="preserve">Porcentaje de Ocupación hospitalaria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da a la población es la atención hospitalaria, que se evalúa a través de dos indicadores, uno de los cuales es el Porcentaje de ocupación hospitalaria.      El indicador consolidado presentó un valor del 81.9 por ciento, que respecto al 81.5 por ciento programado representa un cumplimiento de la meta comprometida del 100.5 por ciento, con un comportamiento por grupo de instituciones como se muestra a continuación:      Los Institutos Nacionales de Salud presentaron al final del periodo un 84.4 por ciento de ocupación hospitalaria en comparación con el 82.6 por ciento estimado originalmente. Las principales variaciones se presentaron en el Instituto Nacional de Pediatría que incremento su ocupación hospitalaria por la atención a patologías de alta complejidad que requirieron una mayor estancia hospitalaria; los Institutos Nacionales de Psiquiatría, Cardiología, Nutrición y Neurología y Neurocirugía también registraron una ocupación hospitalaria ligeramente mayor a la estimada en el periodo de evaluación.    CONTINUA EN EL APARTADO DE OTROS MOTIVOS  Efecto: El indicador muestra un comportamiento consolidado que se considera apropiado, toda vez que se cumplió con la meta programada, con lo cual se brinda a la población la disponibilidad de recursos hospitalarios para una adecuada atención hospitalaria. Otros Motivos:Los Hospitales Federales de Referencia alcanzaron el 82.8 por ciento de ocupación hospitalaria que comparado al 80.2 programado representó un cumplimiento del 103.2 por ciento. En este grupo de instituciones las principales variaciones se registraron en el Hospital General Dr. Manuel Gea González debido a una mayor demanda derivada de la política de cero rechazos; mientras que en sentido contrario el Hospital de la Mujer pasó de un 80.0 por ciento programado a un 75.8 por ciento alcanzado por la reducción en la demanda atendida que se presentó en el periodo de evaluación.      Los Hospitales Regionales de Alta Especialidad presentaron una meta comprometida del 80.8 por ciento y alcanzaron al cierre del periodo de evaluación un valor de 81.8  por ciento, con lo cual el cumplimiento de la meta fue del 101.2 por ciento. Las principales variaciones se registraron en el HRAE Ixtapaluca cuyo indicador alcanzó un valor del 93.4 por ciento en comparación con el 65.0 por ciento previsto por el aumento gradual en la demanda de hospitalización, y en el HRAE del Bajío al registrar el 71.4 por ciento de ocupación hospitalaria respecto a lo estimado del 68.6 por ciento debido al reforzamiento del proceso de referencia y contrareferencia, así como a la adecuación de la cartera de servicios; en contraparte el CRAE de Chiapas alcanzó un ocupación hospitalaria del 76.8 en comparación con el 86.1 por ciento previsto, esto debido al incremento en el número de pacientes atendidos en corta estancia que no requirieron la utilización de cama censable.      Finalmente, los Servicios de Atención Psiquiátrica alcanzaron el 73.3 por ciento de ocupación hospitalaria, menor a la comprometida de 82.2 por el retraso en la firma de los convenios de subrogación de servicios hospitalarios con el IMSS, ISSSTE, ISSEMYM y Gobierno del Distrito Federal.   </t>
    </r>
  </si>
  <si>
    <r>
      <t xml:space="preserve">Porcentaje de expedientes clínicos revisados aprobados conforme a la NOM SSA 004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existencia de una organización para la prestación de servicios ordenada, que se denota en la operación del programa a través del indicador Porcentaje de expedientes clínicos revisados aprobados.    El indicador consolidado alcanzó al final del periodo de evaluación un 73.3 por ciento de expedientes clínicos revisados aprobados, que respecto a la meta comprometida del 80.7 por ciento presenta un cumplimiento del 90.8 por ciento. El comportamiento por grupo de instituciones se presenta a continuación:    Los Institutos Nacionales de Salud revisaron 1,897 expedientes clínicos y se aprobaron 1,560, cifra que representa el 82.2 por ciento, en comparación con la prevista de 83.1 por ciento con lo cual se tiene un cumplimiento de su meta comprometida del 98.9 por ciento; las principales variaciones se ubican en el Instituto Nacional de Cancerología en el cual se aprobaron 44.8 por ciento de sus expedientes respecto al 69.2 por ciento estimado; de manera similar el Instituto Nacional de la Nutrición sólo alcanzo el 81.0 por ciento de su meta comprometida de aprobar el 70.0 por ciento de expedientes clínicos por lo que fortalecerá las acciones.     CONTINUA EN EL APARTADO DE OTROS MOTIVOS Efecto: El comportamiento consolidado del indicador muestra que es necesario fortalecer las acciones de supervisión del cumplimiento de la NOM OO4 del Expediente Clínico, particularmente porque las instituciones que participan en el programa tienen recursos humanos especializados en formación.  Otros Motivos:Los Hospitales Federales de Referencia alcanzaron un 71.1 por ciento de expedientes clínicos revisados aprobados, que fue menor al programado de 80.2 por ciento establecido inicialmente.  Las principales variaciones se presentaron en el Hospital de la Mujer que aprobó sólo el 35.5 por ciento de los expedientes clínicos revisados por lo que se están implementando acciones de supervisión y capacitación en todas las áreas de especialidades; el Hospital Nacional Homeopático fortalecerá las medidas preventivas y correctivas que le permitan superar el cumplimiento de la NOM 004 que presentó en este periodo del 63.6 por ciento en comparación con el 90.7 previsto, mientras que en el caso del Hospital Juárez de México se registró el 85.8 por ciento de los expedientes clínicos revisados aprobados, superior en 5.8 puntos porcentuales a la meta original,  debido a que se involucró a las jefaturas de servicio y al Comité del Expediente Clínico para unificar los criterios en la cédula de evaluación.     Los Hospitales Regionales de Alta Especialidad lograron la aprobación del 68.6 por ciento de sus expedientes clínicos revisados, que en comparación con la meta comprometida del 77.6 por ciento significa un cumplimiento de la meta del 88.4 por ciento, esto debido a que en el HRAE de Ciudad Victoria solo el 54.6 por ciento de los expedientes que se revisaron cumplieron con la NOM 004, y en el caso del HRAE del Bajío, se alcanzó el 65.9 por ciento de sus expedientes clínicos revisados aprobados respecto de los estimados de 70.0  en el periodo de evaluación.    Por último, los Servicios de Atención Psiquiátrica aprobaron el 72.6 de expedientes clínicos revisados en comparación con el 86.3 por ciento estimado debido a la revisión sistemática y rigurosa por parte del Comité de Expediente Clínico.</t>
    </r>
  </si>
  <si>
    <r>
      <t xml:space="preserve">Proporción de cirugías de corta estancia
</t>
    </r>
    <r>
      <rPr>
        <sz val="10"/>
        <rFont val="Soberana Sans"/>
        <family val="2"/>
      </rPr>
      <t xml:space="preserve"> Causa : 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Proporción de cirugías de corta estancia.      El valor del indicador que se registró al final del periodo de evaluación muestra que se logró que el 24.4 por ciento de cirugías totales que realizaron las entidades que participan en el Programa correspondiera a cirugías de corta estancia, en comparación con el 24.2 por ciento previsto inicialmente. Su comportamiento por instituciones se presenta a continuación:      Los Institutos Nacionales de Salud realizaron un 19.1 por ciento de cirugías de corta estancia, cifra que representa un 99.5 por ciento de la meta comprometida de 19.2 por ciento. Las principales variaciones se presentaron  en fueron el Instituto Nacional de Rehabilitación debido a que las intervenciones de otorrinolaringología y oftalmología cambiaron su clasificación de gastos catastróficos al CAUSES del Seguro Popular; mientras que en sentido contrario el Instituto Nacional de Enfermedades Respiratorias presentó un incremento en sus cirugías de corta estancia debido a la reconversión hospitalaria que realizó para atender la demanda de pacientes con influenza, el Instituto Nacional de Neurología y Neurocirugía al registrar un aumento en las cirugías menores de terapia endovascular, así como el Instituto Nacional de Perinatología por la demanda que tuvieron las intervenciones de oncología en consultorio y en neonatos.     Los Hospitales Federales de Referencia realizaron un 28.9 por ciento de procedimientos de corta estancia respecto a las cirugías totales, que en comparación a la cifra programada de 30.7 por ciento representó un cumplimiento del 94.1 por ciento.  CONTINUA EN EL APARTADO DE OTROS MOTIVOS Efecto: El desempeño del indicador se considera favorable ya que revela un número similar de procedimientos quirúrgicos realizados como cirugía de corta estancia respecto a los programados en el periodo. La atención de corta estancia representa menores riesgos a los pacientes, así como costos y un período de recuperación sustancialmente menor. Otros Motivos: Las variaciones a la baja se detectaron principalmente en el Hospital General Dr. Manuel Gea González porque no se realizaron cirugías de cataratas a través del Fondo de Protección contra Gastos Catastróficos del Seguro Popular y por la reorientación en el uso de equipos quirúrgicos destinados a cirugías de corta estancia para atender procedimientos del área de urgencias. En el caso del Hospital General de México se aumentó de manera sensible el número de procedimientos de corta estancia debido a la creación de nuevas áreas de corta estancia en diferentes servicios médicos del hospital; mientras que en sentido contrario el Hospital Juárez de México presentó un incremento en sus cirugías de corta estancia debido a una mayor demanda de intervenciones.       Los Hospitales Regionales de Alta Especialidad, que están en proceso de consolidación muestran en sus resultados que alcanzaron una meta de 31.6 por ciento de cirugías de corta estancia, cifra superior en 3.7 puntos a la programada de 27.9 por ciento; esto originado principalmente por el comportamiento registrado en el CRAE de Chiapas debido a la revisión de sus criterios para la clasificación de cirugías de corta estancia y al incremento de sus actividades, en el HRAE del Bajío debido al fortalecimiento del área en cuanto a personal, equipo e insumos, así como el HRAE de la Península de Yucatán por la ampliación de su cartera de servicios que incremento la demanda de procedimientos ambulatorios; en contraparte el HRAE de Ciudad Victoria registro menos intervenciones quirúrgicas de corta estancia que las programadas debido a que no cuenta con su plantilla completa de médicos y enfermeras.   </t>
    </r>
  </si>
  <si>
    <r>
      <t xml:space="preserve">Porcentaje de sesiones de terapia realizadas   respecto a las programadas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uno de los componentes o servicios que se entrega es La población recibe atención ambulatoria especializada, que se evalúa a través de tres indicadores, uno de los cuales es el Porcentaje de sesiones de terapia realizadas respecto a las programadas.    El indicador consolidado alcanzó al final del periodo un valor del 95.0 por ciento en comparación con la meta programada original del 98.5 por ciento lo que representó un cumplimiento del 96.4 por ciento de la meta original, que se considera favorable por el tipo de padecimientos que atienden las instituciones que participan en el programa además de la dificultad que significa el apego al tratamiento y rehabilitación de los padecimientos crónicos degenerativos. El comportamiento por grupo de instituciones se presenta a continuación:    Los Institutos Nacionales de Salud alcanzaron el 93.4 por ciento de su meta comprometida de 99.6 por ciento de sesiones de terapia realizadas respecto a las programadas, 6.6 puntos menos que lo estimado (99.6), dentro de este comportamiento se ubicó el Instituto Nacional de Rehabilitación que registró una disminución atípica en la afluencia de pacientes, pero sus resultados mostraron un 91.0 por ciento de cumplimiento de la meta;   CONTINUA EN EL APARTADO DE OTROS MOTIVOS Efecto: El cumplimiento consolidado del indicador se considera apropiado al obtener el 96.4 por ciento de cumplimiento de la meta programada puesto que el proceso de rehabilitación requiere un gran esfuerzo para motivar el apego a la misma. La rehabilitación permite al paciente su reincorporación a la vida social y productiva. Otros Motivos:en sentido contrario destacan los resultados del Instituto Nacional de Ciencias Médicas y Nutrición que logró dar un 91.7 por ciento adicional de sesiones de terapia que las previstas por la incorporación de un mayor número de pasantes de fisioterapia y el Instituto Nacional de Enfermedades Respiratorias que realizó un 42.4 por ciento más de sesiones de terapia derivado del incremento en el número de pacientes que requirieron ventilación mecánica.     Los Hospitales Federales de Referencia realizaron el 92.4 por ciento de sesiones de terapia  programadas, lo que representó un cumplimiento de su meta comprometida del 96.1 por ciento, esto derivado principalmente de los resultados del Hospital General Dr. Manuel Gea González que realizó el 60.3 por ciento de sus sesiones de terapia programadas debido a que el equipo electromédico presentó descomposturas.    Los Hospitales Regionales de Alta Especialidad excedieron su programación original de 92.3 por ciento de sesiones de terapia realizadas respecto a las programadas puesto que registraron al final del periodo de evaluación un 126.5 por ciento; estos resultados provienen principalmente del HRAE de Oaxaca que incrementó el número de sus sesiones de terapia debido a la disponibilidad de los recursos humanos en los servicios de Medicina Física y Rehabilitación, y el HRAE de Ixtapaluca también incrementaron las sesiones de rehabilitación por el tipo de patologías complejas que se atendieron y que requirieron terapia física y de rehabilitación; en contraparte el HRAE del Bajío realizó menos sesiones de terapia que las programadas debido a que la demanda fue menor.      Los Servicios de Atención Psiquiátrica también excedieron su programación original en un 136.3 por ciento, esto en virtud de la reapertura anticipada de las obras de sustitución del Hospital Psiquiátrico Samuel Ramírez Moreno.   </t>
    </r>
  </si>
  <si>
    <r>
      <t xml:space="preserve">Ingresos hospitalarios programados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programados.    El indicador consolidado al final del período arroja un valor de 56.2 por ciento de ingresos hospitalarios programados, que en comparación con el 55.3 previsto tuvo un cumplimiento del 101.6 por ciento, que significa un comportamiento favorable en el desempeño de este indicador toda vez que es deseable que un mayor número de pacientes ingresen a hospitalización derivados de consulta externa y no de urgencias. El comportamiento por grupo de instituciones se presenta a continuación:    Los Institutos Nacionales de Salud obtuvieron en el período 59.8 por ciento de ingresos hospitalarios programados, que respecto a los comprometidos de 58.8 por ciento, representa un cumplimiento de su meta del 101.7 por ciento, en donde las principales variaciones se presentaron en el Instituto Nacional de Neurología y Neurocirugía; en contraparte el Instituto Nacional de Enfermedades Respiratorias obtuvo un menor porcentaje de ingresos hospitalarios programados como consecuencia de la inhabilitación de camas censables por remodelación del Servicio de Neumología Clínica.    CONTINUA EN EL APARTADO DE OTROS MOTIVOS Efecto: El comportamiento del indicador es apropiado ya que se incrementó el número de pacientes que ingresaron al Hospital de manera programada lo que permite una mayor recuperación del paciente y menores gastos para el mismo, así como menores riesgos; elementos que son compartidos por las instituciones que participan del programa.     Otros Motivos:Los Hospitales Federales de Referencia registraron un valor de 50.6 por ciento de ingresos hospitalarios programados; un 6.1 por ciento más que la estimación original que fue de 47.7 derivado de los resultados reportados por el Hospital General de México que presentó un mayor número de ingresos hospitalarios programados y el Hospital de la Mujer que presentó una estimación original baja    Los Hospitales Regionales de Alta Especialidad alcanzaron el 70.3 por ciento en el número de ingresos hospitalarios programados que comparado con el 77.0 por ciento estimado representó un 91.3 por ciento de la meta comprometida. Las principales variaciones se identificaron en el CRAE de Chiapas por una estimación inicial alta y en el HRAE Ixtapaluca que registro una disminución en sus ingresos programados debido a las estancias prolongadas de los pacientes hospitalizados que limitan las camas disponibles; en contraparte, el HRAE Yucatán incrementó su ocupación hospitalaria por la implementación de estrategias para la promoción y difusión de los servicios que se ofertan, del sistema de referencia y contrareferencia, los convenios interinstitucionales establecidos y por la vinculación con los sistemas de salud de la región.  </t>
    </r>
  </si>
  <si>
    <r>
      <t xml:space="preserve">Porcentaje de pacientes con clasificacion socioeconomica inferior a 4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la clasificación socioeconómica de pacientes, que se evalúa a través del indicador Porcentaje de pacientes con clasificación socioeconómica inferior a 4.    El indicador consolidado presentó un valor del 93.2 por ciento, que respecto a la meta programada de 91.5, representa un cumplimiento del 101.9 por ciento, con un comportamiento por grupo de instituciones como se muestra a continuación:    Los Institutos Nacionales de Salud registraron un 87.9 por ciento de pacientes con clasificación socioeconómica inferior a 4, que comparados con la meta prevista de 87.8 se tuvo un cumplimiento del 100.1 por ciento; las principales variaciones a la alta se presentaron en los Institutos Nacionales de Psiquiatría, Cardiología, Enfermedades Respiratorias, Pediatría, y el Hospital Infantil de México que registraron un porcentaje  mayor de pacientes con esta clasificación respecto a los estimados.      CONTINUA EN EL APARTADO DE OTROS MOTIVOS Efecto: El comportamiento general de las instituciones permite visualizar que la población que se atiende, pertenece a los niveles socioeconómicos más precarios y en consecuencia el impacto de las actividades de las unidades hospitalarias son de un alto beneficio en términos salud, económicos y sociales. Otros Motivos:Los Hospitales Federales de Referencia observaron al final del periodo de evaluación un 99.6 por ciento de pacientes con clasificación socioeconómica inferior a 4, superior en 1.2 puntos al estimado. En este subsector destacan los resultados del Hospital General de México, Hospital Nacional Homeopático y el Hospital Juárez del Centro ya que registraron un mayor número de pacientes con clasificación socioeconómica inferior a 4.    Los Hospitales Regionales de Alta Especialidad registraron al final del periodo de evaluación un 87.3 por ciento de pacientes con clasificación socioeconómica inferior a 4, que muestra un incremento del 5.4 por ciento respecto a su estimación original. Las principales variaciones se registraron en el HRAE de Ixtapaluca, HRAE de Ciudad Victoria y el HRAE de Oaxaca ya que obtuvieron un número mayor de pacientes que cumplen con esta clasificación respecto a los estimados.     Finalmente, los Servicios de Atención Psiquiátrica cumplieron con la estimación prevista al alcanzar el  89.8 por ciento de pacientes con clasificación socioeconómica inferior a 4.  </t>
    </r>
  </si>
  <si>
    <r>
      <t xml:space="preserve">Porcentaje de recetas surtidas en forma completa
</t>
    </r>
    <r>
      <rPr>
        <sz val="10"/>
        <rFont val="Soberana Sans"/>
        <family val="2"/>
      </rPr>
      <t xml:space="preserve"> Causa : 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el Abastecimiento de insumos médicos, que se evalúa a través del indicador Porcentaje de recetas surtidas en forma completa.      El indicador consolidado muestra al final de la evaluación que se alcanzó un surtimiento del 96.6 por ciento, que en comparación con el 94.4 por ciento previsto representa un 102.3 por ciento de la meta comprometida. El comportamiento por instituciones se presenta a continuación:      Los Institutos Nacionales de Salud registraron un indicador del 96.5 por ciento, 2.1 puntos superior al comprometido de 94.4 por ciento; en general el comportamiento de todas las entidades se situó dentro de los parámetros marcados por su programación original, sin embargo destacan el Instituto Nacional de Rehabilitación porque registro un aumento de recetas surtidas en forma completa respecto a lo programado debido a una ampliación presupuestal para la compra de medicamentos y el Instituto Nacional de Cardiología por el fortalecimiento en el abastecimiento del almacén de farmacia; en sentido contrario el Instituto Nacional de Perinatología registró un disminución en el surtimiento de sus recetas por el retraso en sus procesos de licitación para el abasto de medicamentos   CONTINUA EN EL APARTADO DE OTROS MOTIVOS Efecto: En general el indicador muestra que se presentó un surtimiento de las recetas para pacientes hospitalizados de acuerdo a lo estimado por las instituciones que participan en el programa con lo cual se propician los elementos terapéuticos esenciales para los pacientes hospitalarios. Otros Motivos:Los Hospitales Federales de Referencia surtieron el 99.6 por ciento de recetas a pacientes hospitalizados, que respecto a la meta comprometida de 94.5 representa un cumplimiento del 105.4 por ciento; destacan los resultados alcanzados por el Hospital General de México que registró el 99.5 por ciento respecto al 92.7 estimado por la implementación del surtimiento de recetas individuales. En el caso del Hospital General Dr. Manuel Gea González se logró el 100.0 por ciento de surtimiento.      Los Hospitales Regionales de Alta Especialidad cumplieron en un 100.8 por ciento la meta comprometida ya que registraron un porcentaje de surtimiento del 95.1 por ciento en comparación con el 94.3 estimado originalmente. Destaca el HRAE de la Península de Yucatán que  incremento sustancialmente el número de solicitudes de medicamentos atendidos en el periodo de evaluación por los controles que se han aplicado por parte de la empresa subrogada del servicio de farmacia.     </t>
    </r>
  </si>
  <si>
    <r>
      <t xml:space="preserve">Promedio de consultas por médico adscrito en consulta externa  
</t>
    </r>
    <r>
      <rPr>
        <sz val="10"/>
        <rFont val="Soberana Sans"/>
        <family val="2"/>
      </rPr>
      <t xml:space="preserve"> Causa : En el modelo establecido para la operación del Programa Presupuestario acorde a la Metodología de Marco Lógico, una de las Actividades que se realizan para propiciar que la población reciba atención ambulatoria especializada es el Otorgamiento de consulta externa especializada, que se evalúa a través del indicador Promedio de consultas por médico adscrito en consulta externa.    El indicador consolidado muestra que cada médico adscrito a las instituciones que participan en el programa otorgó en el periodo de evaluación 570.0 consultas externas, que respecto a las 578.8 programadas representa un 98.5 por ciento lo que se considera apropiado dada la reciente incorporación del HRAE de Ixtapaluca y el Hospital Nacional Homeopático. Para identificar el número promedio de consultas por día por médico, que en este caso es 4.2, se recurre a dividir el promedio de consultas por médico en el periodo (570.0) entre el número de días laborables (137); su comportamiento se presenta a continuación:    Los Institutos Nacionales de Salud otorgaron 668.8 consultas por médico adscrito,  que en comparación con las 679.9 consultas programadas representan un cumplimiento de su meta comprometida del 98.4 por ciento. Las principales variaciones a la baja se presentaron en el Instituto Nacional de Pediatría que alcanzó el 82.4 por ciento de su meta debido a que se han presentado problemas de registro en su base de datos por lo cual han implementado acciones de validación de su información; mientras que en contraparte las entidades que presentaron un incremento en las consultas por médico adscrito fueron el Instituto Nacional de Cardiología debido a que aumento la demanda de atención debido al crecimiento de las patologías cardiacas en la población en que se presentó en el periodo, el Instituto Nacional de Enfermedades Respiratorias derivado del comportamiento estacional de las infecciones por virus de la influenza y el Hospital Infantil de México porque amplió el número de personal médico  Efecto: El indicador no presenta variación relevante respecto a su programación original, en virtud de que en forma general los médicos adscritos otorgaron las consultas externas especializadas acorde a la demanda prevista por las instituciones que participan en el programa. Otros Motivos:residente del servicio de consulta externa.    Los Hospitales Federales de Referencia realizaron 594.6 consultas por médico adscrito que en comparación con las 589.8 programadas representa un cumplimiento  de su meta programada del 100.8 por ciento, la variación se explica en los resultados obtenidos por Hospital Nacional Homeopático que presentó un ligero aumento en la demanda de los servicios de consulta homeopática, de pediatría y oftalmología, el Hospital General Dr. Manuel Gea González debido a la implementación de la política de cero rechazo, así como el Hospital de la Mujer que incrementó el número de consultas externas conforme a la demanda de atención ambulatoria. En contraste, el Hospital Juárez del Centro registró un promedio de consultas inferior al programado debido a que ha fortalecido el sistema de referencia y contrarreferencia.     Los Hospitales Regionales de Alta Especialidad otorgaron 267.3 consultas por médico adscrito, que representan el 95.0 por ciento de la meta programada de 281.5; las principales variaciones se detectaron en el HRAE de Ciudad Victoria que registró un alcance inferior de consultas respecto a las esperadas en virtud de que no hay mayor referencia de pacientes de otras instituciones al servicio de consulta externa, en el HRAE de Ixtapaluca debido a que aún no cuenta con más recursos humanos para abrir más áreas para la consulta externa y el HRAE de Oaxaca por diversas circunstancias entre ellas las incidencias laborales y el ausentismo de los pacientes; mientras que en sentido contrario, el Centro Regional de Alta Especialidad de Chiapas registró un incremento en el número de consultas externas otorgadas en el periodo por la incorporación de dos médicos para la atención en este servicio.    Por su parte los Servicios de Atención Psiquiátrica reportaron una disminución en consultas por el cierre del área de consulta externa del Hospital Psiquiátrico Samuel Ramírez Moreno que sufrió daños estructurales a causa del sismo.  </t>
    </r>
  </si>
  <si>
    <t>G004</t>
  </si>
  <si>
    <t>Protección Contra Riesgos Sanitarios</t>
  </si>
  <si>
    <t>S00-Comisión Federal para la Protección contra Riesgos Sanitarios</t>
  </si>
  <si>
    <t>1 - Salud</t>
  </si>
  <si>
    <t>23 - Fondo de aportaciones para los servicios de salud a la comunidad con recursos financieros suficientes</t>
  </si>
  <si>
    <t>Contribuir a la reducción de los riesgos que afectan la salud de la población en cualquier actividad de su vida mediante políticas publicas enfocadas a la disminución de exposición a riesgos sanitarios.</t>
  </si>
  <si>
    <r>
      <t>Porcentaje de eficacia de los programas institucionales</t>
    </r>
    <r>
      <rPr>
        <i/>
        <sz val="10"/>
        <color indexed="30"/>
        <rFont val="Soberana Sans"/>
        <family val="3"/>
      </rPr>
      <t xml:space="preserve">
</t>
    </r>
  </si>
  <si>
    <t>((((número de trámites atendidos por mes-100)/(260-100))+(Porcentaje de cumplimiento de requisitos establecidos por el organismo y/o norma internacional)+(Porcentaje de actividades de vigilancia implementadas)+(Porcentaje de proyectos prioritarios cuya estrategia de evaluación de riesgos fue revisada)+(Porcentaje de proyectos prioritarios cuya estrategia de evaluación de riesgos fue revisada))/4)*100</t>
  </si>
  <si>
    <t>La población está protegida contra riesgos sanitarios</t>
  </si>
  <si>
    <r>
      <t>Índice de cumplimiento de las políticas públicas.</t>
    </r>
    <r>
      <rPr>
        <i/>
        <sz val="10"/>
        <color indexed="30"/>
        <rFont val="Soberana Sans"/>
        <family val="3"/>
      </rPr>
      <t xml:space="preserve">
</t>
    </r>
  </si>
  <si>
    <t>((((Número de trámites evaluados por mes-100)/(260-100))+(Porcentaje de avance de la revisión de requerimientos internacionales)+(Porcentaje de solicitudes de verificaciones atendidas))/3)*100</t>
  </si>
  <si>
    <t>A Medicamentos seguros, eficases y accesibles, autorizados y vigilados.</t>
  </si>
  <si>
    <r>
      <t>Total de trámites de registro sanitario de medicamento, atendidos por mes.</t>
    </r>
    <r>
      <rPr>
        <i/>
        <sz val="10"/>
        <color indexed="30"/>
        <rFont val="Soberana Sans"/>
        <family val="3"/>
      </rPr>
      <t xml:space="preserve">
</t>
    </r>
  </si>
  <si>
    <t>Número de tramites de registro sanitario de medicamentos atendidos en un mes.</t>
  </si>
  <si>
    <t>Trámite</t>
  </si>
  <si>
    <t>Estratégico-Eficiencia-Mensual</t>
  </si>
  <si>
    <t>B Autoridad Reguladora internacionalmente reconocida.</t>
  </si>
  <si>
    <r>
      <t>Porcentaje de cumplimiento de requisitos establecidos por el organismo y/o norma internacional.</t>
    </r>
    <r>
      <rPr>
        <i/>
        <sz val="10"/>
        <color indexed="30"/>
        <rFont val="Soberana Sans"/>
        <family val="3"/>
      </rPr>
      <t xml:space="preserve">
</t>
    </r>
  </si>
  <si>
    <t>(Requisitos cumplidos/Requisitos totales del organismo y/o norma internacional) * 100</t>
  </si>
  <si>
    <t>C Vigilancia sanitaria dirigida a partir del enfoque de riesgo.</t>
  </si>
  <si>
    <r>
      <t>Porcentaje de actividades de vigilancia implementadas.</t>
    </r>
    <r>
      <rPr>
        <i/>
        <sz val="10"/>
        <color indexed="30"/>
        <rFont val="Soberana Sans"/>
        <family val="3"/>
      </rPr>
      <t xml:space="preserve">
</t>
    </r>
  </si>
  <si>
    <t>(Número de actividades realizadas / Número de actividades programadas) * 100</t>
  </si>
  <si>
    <t>D Mantener programas</t>
  </si>
  <si>
    <t xml:space="preserve">(proyectos prioritarios cuya estrategia de evaluación de riesgos fue revisada)/( Total de proyectos prioritarios)*100 </t>
  </si>
  <si>
    <t>A 1 Evaluación del cumplimiento de la normatividad</t>
  </si>
  <si>
    <r>
      <t>Total de trámites de registro sanitario de medicamentos, evaluados.</t>
    </r>
    <r>
      <rPr>
        <i/>
        <sz val="10"/>
        <color indexed="30"/>
        <rFont val="Soberana Sans"/>
        <family val="3"/>
      </rPr>
      <t xml:space="preserve">
</t>
    </r>
  </si>
  <si>
    <t>Número de tramites evaluados.</t>
  </si>
  <si>
    <t>Gestión-Eficacia-Mensual</t>
  </si>
  <si>
    <t>B 2 Revisión de requerimientos internacionales aplicables a la institución.</t>
  </si>
  <si>
    <r>
      <t>Porcentaje de avance de la revisión de requerimientos internacionales.</t>
    </r>
    <r>
      <rPr>
        <i/>
        <sz val="10"/>
        <color indexed="30"/>
        <rFont val="Soberana Sans"/>
        <family val="3"/>
      </rPr>
      <t xml:space="preserve">
</t>
    </r>
  </si>
  <si>
    <t>(Número de requerimientos revisados / Total de requerimientos establecidos) * 100</t>
  </si>
  <si>
    <t>C 3 Atención de solicitudes de verificación.</t>
  </si>
  <si>
    <r>
      <t>Porcentaje de solicitudes de verificación atendidas.</t>
    </r>
    <r>
      <rPr>
        <i/>
        <sz val="10"/>
        <color indexed="30"/>
        <rFont val="Soberana Sans"/>
        <family val="3"/>
      </rPr>
      <t xml:space="preserve">
</t>
    </r>
  </si>
  <si>
    <t>(Número de solicitudes de verificación atendidas / Número de solicitudes de verificación programadas) *100</t>
  </si>
  <si>
    <r>
      <t xml:space="preserve">Total de trámites de registro sanitario de medicamento, atendidos por mes.
</t>
    </r>
    <r>
      <rPr>
        <sz val="10"/>
        <rFont val="Soberana Sans"/>
        <family val="2"/>
      </rPr>
      <t xml:space="preserve"> Causa : Los trámites están siendo atendidos de acuerdo a la planaeación mensual, por tal motivo se ha cumplido la meta. Se han implementado mecanismos de atención conjunta de trámites, lo que ha favorecido la resolución de más trámites de los programados. Efecto: El contar con mayor número de trámites atendidos, permite la disponibilidad de medicamentos en el mercado. Otros Motivos:</t>
    </r>
  </si>
  <si>
    <r>
      <t xml:space="preserve">Porcentaje de cumplimiento de requisitos establecidos por el organismo y/o norma internacional.
</t>
    </r>
    <r>
      <rPr>
        <sz val="10"/>
        <rFont val="Soberana Sans"/>
        <family val="2"/>
      </rPr>
      <t xml:space="preserve"> Causa : Desde el primer trimestre se reportó que, a principios del 2013 la COFEPRIS se sometió al proceso de evaluación ante la Organización Mundial de la Salud (OMS) para ser reconocida como una Agencia Reguladora Nacional (ARN) Funcional, para lo cual la OMS en su proceso de calificación contempla distintas Herramientas de evaluación en función de los insumos a la salud a evaluar. La COFEPRIS desde el inicio de su proceso entró en la Herramienta de evaluación para Vacunas, sin embargo en las ultimas  visitas de pre-evaluación por parte de los expertos de la OMS se inició con el proceso de revisión tomando como base una herramienta conjunta no sólo de Vacunas sino también de Medicamentos, esto debido a que la OMS en ese momento inició su proceso de armonización de ambas Herramientas.   Tomando en cuenta que en el momento en el que se diseñaron los indicadores de la MIR 2014, sólo se tenía conocimiento de la Herramienta de  Vacunas que aplicaría la OMS a COFEPRIS, la cual contemplaba un número menor de requisitos (137), valor considerado y reportado para el desarrollo de la fórmula del indicador de la MIR 2014, viéndose reflejado en la variable2 con valor numérico de 137. Actualmente los últimos procesos de evaluación de OMS no sólo es considerada la Herramienta de Vacunas sino que también adicional se evalúan con la Herramienta de Medicamentos, por lo que el número total de requisitos establecidos aumentó (427) y ahora dicha variable2 corresponde a un valor numérico real de 427.     Por lo tanto el número de requisitos establecidos (numerador) que conforma la fórmula del indicador de la MIR 2014 se cumplen en un 100%,  en relación al Total de Requisitos totales (denominador) que conforma la fórmula del indicador de la MIR 2014. Por lo atenrior mente expuesto, lo alcanzado al periodo supera lo programado al 2do. trimestre.  Efecto: Al cumplir con  la meta establecida del indicador para 2014, podemos demostrar que somos una Autoridad Regulatoria Funcional y con ello ser una Autoridad de Referencia Internacional, es decir, ampliar el mecanismo de comunicación e intercambio de información de nuestro país con otros países que también son funcionales. También se tendrá la certeza que México brinda servicios e insumos a la salud para la población seguros, eficaces y de calidad. Otros Motivos:</t>
    </r>
  </si>
  <si>
    <r>
      <t xml:space="preserve">Porcentaje de actividades de vigilancia implementadas.
</t>
    </r>
    <r>
      <rPr>
        <sz val="10"/>
        <rFont val="Soberana Sans"/>
        <family val="2"/>
      </rPr>
      <t xml:space="preserve"> Causa : Se han realizado a la fecha 12 actividades en los siguientes rubros; I. Desarrollar el programa de vigilancia con enfoque de riesgos. (completo). II. Adecuación de instrumentos con enfoque de riesgos, III. Atención de solicitudes de verificación. La primera etapa se refiere al análisis y planeación con la finalidad de fortalecer el programa de vigilancia. Debido a la auditoria de la Organización Mundial de la Salud, llevada a cabo en el primer trimestre del 2014, se realizaron estas actividades de forma prioritaria permitiendo concluir dicha etapa. A Junio se encuentra en aplicación la programación de las actividades de vigilancia sanitaria, las visitas de verificación por rubro y los reportes mensuales de dichas vistas. Para el segundo semestre se tiene considerado continuar con la realización de las visitas con base en lo programado y los reportes mensuales, así como llevar a cabo el programa de capacitación para fortalcer las actividades. Efecto: Dar cumplimiento al objetivo planteado; "Hacer más eficiente y ágil el procedimiento de verificación sanitaria a partir de una política de análisis de riesgos sanitarios, identificando las modificaciones regulatorias y normativas que resulten procedentes" Otros Motivos:</t>
    </r>
  </si>
  <si>
    <r>
      <t xml:space="preserve">Total de trámites de registro sanitario de medicamentos, evaluados.
</t>
    </r>
    <r>
      <rPr>
        <sz val="10"/>
        <rFont val="Soberana Sans"/>
        <family val="2"/>
      </rPr>
      <t xml:space="preserve"> Causa : Los trámites están siendo atendidos de acuerdo a la planaeación mensual, por tal motivo se ha cumplido la meta. Se han implementado mecanismos de atención conjunta de trámites, lo que ha favorecido la resolución de más trámites de los programados. Efecto: El contar con mayor número de trámites atendidos, permite la disponibilidad de medicamentos en el mercado. Otros Motivos:</t>
    </r>
  </si>
  <si>
    <r>
      <t xml:space="preserve">Porcentaje de avance de la revisión de requerimientos internacionales.
</t>
    </r>
    <r>
      <rPr>
        <sz val="10"/>
        <rFont val="Soberana Sans"/>
        <family val="2"/>
      </rPr>
      <t xml:space="preserve"> Causa : Desde el primer trimestre se reporto que a  principios del 2013 la COFEPRIS se sometió al proceso de evaluación ante la Organización Mundial de la Salud (OMS) para ser reconocida como una Agencia Reguladora Nacional (ARN) Funcional, para lo cual la OMS en su proceso de calificación contempla distintas Herramientas de evaluación en función de los insumos a la salud a evaluar. La COFEPRIS desde el inicio de su proceso entró en la Herramienta de evaluación para Vacunas, sin embargo en las ultimas  visitas de pre-evaluación por parte de los expertos de la OMS se inició con el proceso de revisión tomando como base una herramienta conjunta no sólo de Vacunas sino también de Medicamentos, esto debido a que la OMS en ese momento inició su proceso de armonización de ambas Herramientas.    Tomando en cuenta que en el momento en el que se diseñaron los indicadores de la MIR 2014, sólo se tenía conocimiento de la Herramienta de  Vacunas que aplicaría la OMS a COFEPRIS, la cual contemplaba un número menor de requisitos (137), valor considerado y reportado para el desarrollo de la fórmula del indicador de la MIR 2014, viéndose reflejado en la variable2 con valor numérico de 137. Actualmente en los últimos procesos de evaluación de la  OMS no sólo es considerada la Herramienta de Vacunas, sino que también adicionalmente se evalúan con la Herramienta de Medicamentos, por lo que el número total de requisitos establecidos aumentó (427).       Por lo tanto, el número de requerimientos revisados (numerador) que conforma la fórmula del indicador de la MIR 2014, no solo  se cumple en su totalidad, si no  que se supera  en relación al Total de Requerimientos establecidos (denominador) que conforma la fórmula del indicador de la MIR 2014.    Por lo atenrior mente expuesto, lo alcanzado al periodo supera lo programado al 2do. trimestre.   Efecto: Al cumplir la meta establecida del indicador para 2014,  podemos demostrar que somos una Autoridad Regulatoria Funcional y con ello ser una Autoridad de Referencia Internacional, es decir, ampliar el mecanismo de comunicación e intercambio de información de nuestro país con otros países que también son funcionales. También se tendrá la certeza que México brinda servicios e insumos a la salud para la población seguros, eficaces y de calidad. Otros Motivos:</t>
    </r>
  </si>
  <si>
    <r>
      <t xml:space="preserve">Porcentaje de solicitudes de verificación atendidas.
</t>
    </r>
    <r>
      <rPr>
        <sz val="10"/>
        <rFont val="Soberana Sans"/>
        <family val="2"/>
      </rPr>
      <t xml:space="preserve"> Causa : Se han realizado visitas conforme al programa, la variación con respecto a la meta establecida para el primer y segundo  trimestre se debe a las solicitudes de vistitas de verificación ingresadas y al personal disponible para la atención. Es importante señalar que la meta se estableció para atender el total de solicitudes de verificación de acuerdo a la competencia federal que  ingresen a la Comisión de Operación Sanitaria, por lo tanto y con la finalidad de atender las solicitudes y cumplir con lo establecido, se da atención dentro de la capacidad del área a las peticiones, pudiendo aumentar el número con respecto a lo programado. Efecto: Permite realizar acciones oportunas de conformidad con los resultados obtenidos de las visitas de verificación; así como realizar actividades alternas en el proceso de vigilancia sanitaria. Otros Motivos:</t>
    </r>
  </si>
  <si>
    <t>P016</t>
  </si>
  <si>
    <t>Prevención y atención de VIH/SIDA y otras ITS</t>
  </si>
  <si>
    <t>K00-Centro Nacional para la Prevención y el Control del VIH/SIDA</t>
  </si>
  <si>
    <t>Perspectiva de Género</t>
  </si>
  <si>
    <t>4 - Salud</t>
  </si>
  <si>
    <t>25 - Políticas de calidad implementadas en el Sistema Nacional de Salud</t>
  </si>
  <si>
    <t>Contribuir a consolidar las aciones de protección, promoción de la salud y prevención de enfermedades, mediante la reducción de nuevas infecciones por VIH y otras Infección de Transmisión Sexual (ITS), a través de la prevención en los grupos más afectados y con la atención oportuna a los portadores.</t>
  </si>
  <si>
    <r>
      <t>Prevalencia del VIH en población adulta.</t>
    </r>
    <r>
      <rPr>
        <i/>
        <sz val="10"/>
        <color indexed="30"/>
        <rFont val="Soberana Sans"/>
        <family val="3"/>
      </rPr>
      <t xml:space="preserve">
</t>
    </r>
  </si>
  <si>
    <t>(Número de mujeres y hombres de 15 a 49 años de edad infectados por el VIH) /  (Población de 15 a 49 años) por 100.</t>
  </si>
  <si>
    <t>Los portadores del VIH reciben atención y tratamiento ARV oportuno, tienen una mejor calidad de vida y una menor probabilidad de transmitir el virus, debido a que el tratamiento constituye, además de una medida de atención médica, una medida preventiva, al reducir la carga viral de las personas que viven con VIH y con ello la probabilidad de transmitir el VIH a sus parejas</t>
  </si>
  <si>
    <r>
      <t>Porcentaje de personas con VIH avanzado que siguen vivos 12 meses después de recibir tratamiento.</t>
    </r>
    <r>
      <rPr>
        <i/>
        <sz val="10"/>
        <color indexed="30"/>
        <rFont val="Soberana Sans"/>
        <family val="3"/>
      </rPr>
      <t xml:space="preserve">
</t>
    </r>
  </si>
  <si>
    <t>(Número de personas con VIH avanzado que siguen con vida y se tiene constancia de que continúa en tratamiento 12 meses después de haber iniciado la terapia con antirretrovirales ) / (Total de personas con VIH avanzado que iniciaron el tratamiento 12 meses antes) x 100.</t>
  </si>
  <si>
    <t>A Tratamientos antirretrovirales otorgados a los casos nuevos de VIH detectados sin seguridad social que lo requieren.</t>
  </si>
  <si>
    <r>
      <t>Porcentaje de casos nuevos detectados de VIH sin seguridad social que tienen acceso a medicamentos antirretrovirales.</t>
    </r>
    <r>
      <rPr>
        <i/>
        <sz val="10"/>
        <color indexed="30"/>
        <rFont val="Soberana Sans"/>
        <family val="3"/>
      </rPr>
      <t xml:space="preserve">
</t>
    </r>
  </si>
  <si>
    <t xml:space="preserve">(Número de personas con VIH avanzado, sin seguridad social, que comenzaron a recibir tratamiento antirretroviral en el año) / (Número de personas con VIH avanzado, sin seguridad social, que requerían tratamiento antirretroviral en el  año) x 100. </t>
  </si>
  <si>
    <t>B Proyectos de prevención para población clave operados por Organizaciones de la Sociedad Civil (OSC) que cumplen con los criterios técnicos para evitar nuevas infecciones de VIH.</t>
  </si>
  <si>
    <r>
      <t>Porcentaje de proyectos de prevención  de VIH/SIDA/ITS que cumplen con criterios técnicos</t>
    </r>
    <r>
      <rPr>
        <i/>
        <sz val="10"/>
        <color indexed="30"/>
        <rFont val="Soberana Sans"/>
        <family val="3"/>
      </rPr>
      <t xml:space="preserve">
</t>
    </r>
  </si>
  <si>
    <t>(Proyectos de prevención en VIH/SIDA/ITS que cumplieron con los criterios técnicos definidos por el CENSIDA con base en la evidencia) / (Proyectos de prevención en VIH/SIDA/ITS que finalizaron sus objetivos programados con base a la evidencia) x 100.</t>
  </si>
  <si>
    <t>C Tratamientos antirretrovirales otorgados a todas las personas con VIH sin seguridad social que lo requieren.</t>
  </si>
  <si>
    <t>(Personas con VIH avanzado sin seguridad social en tratamiento antirretroviral) / (Personas con VIH avanzado sin seguridad social que requieren tratamiento antirretroviral) X 100.</t>
  </si>
  <si>
    <t>C 1 Realizaciòn de Campaña de comunicación social relacionada con VIH, sida e ITS efectivamente realizada.</t>
  </si>
  <si>
    <r>
      <t>Campaña de comunicación social relacionada con  VIH/SIDA/ITS efectivamente realizada.</t>
    </r>
    <r>
      <rPr>
        <i/>
        <sz val="10"/>
        <color indexed="30"/>
        <rFont val="Soberana Sans"/>
        <family val="3"/>
      </rPr>
      <t xml:space="preserve">
</t>
    </r>
  </si>
  <si>
    <t xml:space="preserve">(Etapas realizadas para el diseño e implementación de la campaña de comunicación social relacionada con  VIH/SIDA/ITS) / (Etapas programadas para el diseño e implementación de la campaña de comunicación social relacionada con  VIH/SIDA/ITS). </t>
  </si>
  <si>
    <t>C 2 Porcentaje de cumplimiento de fases programadas de captura y validación del Programa Anual de Trabajo (PAT) de las entidades federativas.</t>
  </si>
  <si>
    <r>
      <t>Porcentaje de cumplimiento de fases programadas de captura y validación del Programa Anual de Trabajo (PAT) de las entidades federativas</t>
    </r>
    <r>
      <rPr>
        <i/>
        <sz val="10"/>
        <color indexed="30"/>
        <rFont val="Soberana Sans"/>
        <family val="3"/>
      </rPr>
      <t xml:space="preserve">
</t>
    </r>
  </si>
  <si>
    <t>Fases realizadas del PAT capturadas por las entidades federativas en Siaffaspe y validadas por Censida/Fases programadas del PAT capturadas por las entidades federativas en Siaffaspe y validadas por Censida x 100</t>
  </si>
  <si>
    <r>
      <t xml:space="preserve">Prevalencia del VIH en población adulta.
</t>
    </r>
    <r>
      <rPr>
        <sz val="10"/>
        <rFont val="Soberana Sans"/>
        <family val="2"/>
      </rPr>
      <t>Sin Información,Sin Justificación</t>
    </r>
  </si>
  <si>
    <r>
      <t xml:space="preserve">Porcentaje de personas con VIH avanzado que siguen vivos 12 meses después de recibir tratamiento.
</t>
    </r>
    <r>
      <rPr>
        <sz val="10"/>
        <rFont val="Soberana Sans"/>
        <family val="2"/>
      </rPr>
      <t>Sin Información,Sin Justificación</t>
    </r>
  </si>
  <si>
    <r>
      <t xml:space="preserve">Porcentaje de casos nuevos detectados de VIH sin seguridad social que tienen acceso a medicamentos antirretrovirales.
</t>
    </r>
    <r>
      <rPr>
        <sz val="10"/>
        <rFont val="Soberana Sans"/>
        <family val="2"/>
      </rPr>
      <t xml:space="preserve"> Causa : Para 2014, se estimó que la meta programada de personas que se detectarían con infección avanzada por VIH y que por lo tanto requerirían tratamiento antirretroviral en este segundo trimestre ascendía a 8,500. Sin embargo, se logró cubrir a 4,531 personas, que son aquellas que efectivamente requirieron el tratamiento  antirretroviral (ARV) y que llegaron a los servicios de salud a solicitarlo; por lo que al dividirlos entre los 15,821 que se estimó, requerirían tratamiento antirretroviral en este trimestre alcanzando la meta de  28.64%.  Efecto: El programa de acceso universal a tratamiento antirretroviral,  permite que las personas que requieren tratamiento ingresen al mismo cuando lo solicitan, lo cual tendrá como consecuencia una mejor calidad de vida, mayor sobrevivencia y la reducción del riesgo de transmitir la infección.  Otros Motivos: En este segundo trimestre se observó una sobreestimación en el cálculo de la meta, ya que se esperaba que ingresarían más pacientes al entrar en vigor la nueva Guía de Manejo de Antirretrovirales (ARvs),  y está aún se encuentra en revisión; por lo cual se verá afectado este cumplimiento. </t>
    </r>
  </si>
  <si>
    <r>
      <t xml:space="preserve">Porcentaje de proyectos de prevención  de VIH/SIDA/ITS que cumplen con criterios técnicos
</t>
    </r>
    <r>
      <rPr>
        <sz val="10"/>
        <rFont val="Soberana Sans"/>
        <family val="2"/>
      </rPr>
      <t>Sin Información,Sin Justificación</t>
    </r>
  </si>
  <si>
    <r>
      <t xml:space="preserve">Porcentaje de personas con VIH sin seguridad social que reciben tratamiento antirretroviral
</t>
    </r>
    <r>
      <rPr>
        <sz val="10"/>
        <rFont val="Soberana Sans"/>
        <family val="2"/>
      </rPr>
      <t xml:space="preserve"> Causa : Para 2014, se estimó que la meta programada  de personas que requerirían tratamiento antirretroviral en este segundo trimestre sería de 60,101 de una población de 65,902 personas con VIH. Sin embargo, se logró cubrir a 60,464 personas que son aquellas que efectivamente requirieron el tratamiento  antirretroviral (ARV) y que llegaron a los servicios de salud a solicitarlo; por lo que el cumplimiento al presente periodo es de 91.75% con una varianza mínima de la meta programada. Se fortalece que toda persona que solicite el tratamiento (ARV) le es otorgado, con ello se mantiene el acceso a TAR de todas las personas que lo requieren y acuden a los servicios de salud a recibirlo.      Efecto: El programa de acceso universal a tratamiento antirretroviral,  permite que las personas que requieren tratamiento ingresen al mismo cuando lo solicitan, lo cual tendrá como consecuencia una mejor calidad de vida, mayor sobrevivencia y la reducción del riesgo de transmitir la infección.  Otros Motivos:</t>
    </r>
  </si>
  <si>
    <r>
      <t xml:space="preserve">Campaña de comunicación social relacionada con  VIH/SIDA/ITS efectivamente realizada.
</t>
    </r>
    <r>
      <rPr>
        <sz val="10"/>
        <rFont val="Soberana Sans"/>
        <family val="2"/>
      </rPr>
      <t xml:space="preserve"> Causa :  El avance reportado, corresponde a la realización de la segunda etapa,  el Centro Nacional para la Prevención y el Control del VIH y el sida, en este segundo trimestre, la campaña se encuentra autorizada por la Dirección General de Comunicación Social y la Secretaría de Gobernación. Se tiene instrucción por parte de la Dirección General de Comunicación Social iniciar tramites de contratación para la producción de la campaña nacional de prevención 2014, en los Estudios Churubusco Azteca.   Efecto: La campaña se encuentra en esta segunda fase, en estricto apego a las sugerencias de la Direción General de Comunicación Social.  Otros Motivos:</t>
    </r>
  </si>
  <si>
    <r>
      <t xml:space="preserve">Porcentaje de cumplimiento de fases programadas de captura y validación del Programa Anual de Trabajo (PAT) de las entidades federativas
</t>
    </r>
    <r>
      <rPr>
        <sz val="10"/>
        <rFont val="Soberana Sans"/>
        <family val="2"/>
      </rPr>
      <t xml:space="preserve"> Causa : Durante el período comprendido en este segundo trimestre de 2014, se  ajustaron al PAT las metas y montos presupuestarios por fuente de financiamiento de cada una de las 32 entidades federativas, para llevar a cabo las estrategias, líneas de acción y actividades que llevarán en el año.           Efecto: Se lograron validar y ajustar los Programas Estatales de VIH y el sida. Asimimo,  que su programación sea acorde al presupuesto autorizado.  Otros Motivos:</t>
    </r>
  </si>
  <si>
    <t>P017</t>
  </si>
  <si>
    <t>Atención de la Salud Reproductiva y la Igualdad de Género en Salud</t>
  </si>
  <si>
    <t>L00-Centro Nacional de Equidad de Género y Salud Reproductiva</t>
  </si>
  <si>
    <t>14 - Sistema Nacional de Salud organizado e integrado</t>
  </si>
  <si>
    <t>Contribuir a cerrar las brechas existentes en salud entre diferentes grupos sociales y regiones del país a través de incrementar la esperanza de vida en mujeres de 35 años responsabilidad de la Secretaría de Salud, a efecto de reducir la mortalidad de la mujer</t>
  </si>
  <si>
    <r>
      <t>Esperanza de vida en las mujeres a los 35 años de edad</t>
    </r>
    <r>
      <rPr>
        <i/>
        <sz val="10"/>
        <color indexed="30"/>
        <rFont val="Soberana Sans"/>
        <family val="3"/>
      </rPr>
      <t xml:space="preserve">
</t>
    </r>
  </si>
  <si>
    <t xml:space="preserve">Resultado obtenido de la tabla de vida de CONAPO que se estiman cada año, a efecto de mejora la esperanza de vida en mujeres a partir de los 35 años de edad </t>
  </si>
  <si>
    <t>Años de vida de la mujer</t>
  </si>
  <si>
    <t>Estratégico-Eficiencia-Trianual</t>
  </si>
  <si>
    <t>Cobertura ponderada de servicios de salud reproductiva e igualdad de género en la Secretaría de Salud</t>
  </si>
  <si>
    <t>((Número de usuarias activas en planificación familiar/mujeres en edad fértil responsabilidad de la Secretaria de Salud)*.20+(Número de mujeres de 24 a 64 años de edad tamizadas para cancercervicouterino/Mujeres de 25 a 64 años responsabilidad de la Secretaria de Salud)*.30 + (Numero de mujeres de 40 a 69 años de edad tamizadas para cáncer de mama/Mujeres de 40 a 69 años responsabilidad de la Secretaria de Salud)*.25 +Niños y niñas tamizados/niños y niñas menores de 28 días responsabilidad de la Secretaria de Salud)*.05+ (Numero de mujeres de 15 años y más, en violencia severa con atención especializada/número de mujeres de 15 años y más estimadas que viven en violencia severa responsabilidad de la Secretaría de Salud)*.20)*100</t>
  </si>
  <si>
    <t>A 2 Detecciones de cáncer cérvico uterino realizadas en mujeres de 25 a 64 años de edad responsabilidad de la Secretaría de Salud.</t>
  </si>
  <si>
    <r>
      <t>Cobertura de detección de cáncer cérvico uterino</t>
    </r>
    <r>
      <rPr>
        <i/>
        <sz val="10"/>
        <color indexed="30"/>
        <rFont val="Soberana Sans"/>
        <family val="3"/>
      </rPr>
      <t xml:space="preserve">
</t>
    </r>
  </si>
  <si>
    <t xml:space="preserve">(Número de detecciones de cancer cérvico uterino en mujeres de 25 a 64 años de edad en el último año/número de mujeres de 25 a 64 años de edad responsabilidad de la Secretaría de Salud en el último año) X 100 </t>
  </si>
  <si>
    <t>B 4.Cobertura de usuarias y métodos anticonceptivos en la Secretaría de Salud</t>
  </si>
  <si>
    <r>
      <t>Cobertura de usuarias activas con métodos anticonceptivos modernos de la población responsabilidad de la Secretaría de Salud</t>
    </r>
    <r>
      <rPr>
        <i/>
        <sz val="10"/>
        <color indexed="30"/>
        <rFont val="Soberana Sans"/>
        <family val="3"/>
      </rPr>
      <t xml:space="preserve">
</t>
    </r>
  </si>
  <si>
    <t>(Número de mujeres en edad fértil unidas que estén utilizando un método anticonceptivo moderno a la fecha de reporte/ población de mujeres en edad fértil únidas responsabilidad de la Secretaría de Salud)x100</t>
  </si>
  <si>
    <t>C 5. Población menor de 28 días que se les realiza oportunamente la prueba para detección de hipotiroidismo congénito responsabilidad de la Secretaría de Salud</t>
  </si>
  <si>
    <r>
      <t>Cobertura de la población menor a 28 días que se le realiza la prueba de tamiz para hipotiroidismo congénito.</t>
    </r>
    <r>
      <rPr>
        <i/>
        <sz val="10"/>
        <color indexed="30"/>
        <rFont val="Soberana Sans"/>
        <family val="3"/>
      </rPr>
      <t xml:space="preserve">
</t>
    </r>
  </si>
  <si>
    <t>(Número de menores de 28 días a quienes se les realiza la prueba de tamiz para el hipotiroidismo congénito / número total de nacimientos vivos en la población responsabilidad de la Secretaría de Salud en el mismo período) X 100</t>
  </si>
  <si>
    <t>D 3 Cobertura de atención especializada a mujeres de 15 años y más en situación de violencia severa responsabilidad de la Secretaría de Salud.</t>
  </si>
  <si>
    <r>
      <t xml:space="preserve">Cobertura de atención especializada a mujeres de 15 años y más en situación de violencia severa </t>
    </r>
    <r>
      <rPr>
        <i/>
        <sz val="10"/>
        <color indexed="30"/>
        <rFont val="Soberana Sans"/>
        <family val="3"/>
      </rPr>
      <t xml:space="preserve">
</t>
    </r>
  </si>
  <si>
    <t>(Número de mujeres de 15 años y más en situación de violencia severa atendidas en servicios especializados/ nùmero estimado de las mujeres de 15 años y más responsabilidad de la secretaría de salud, que viven violencia severa)x100</t>
  </si>
  <si>
    <t>E 1 Mastografías realizadas para la detección del cáncer de mama en mujeres de 40 a 69 años de edad responsabilidad de la Secretaría de Salud</t>
  </si>
  <si>
    <r>
      <t>Cobertura de detección de cáncer de mama por mastografía bienal</t>
    </r>
    <r>
      <rPr>
        <i/>
        <sz val="10"/>
        <color indexed="30"/>
        <rFont val="Soberana Sans"/>
        <family val="3"/>
      </rPr>
      <t xml:space="preserve">
</t>
    </r>
  </si>
  <si>
    <t>Número de mujeres asintomáticas de 40 a 69 años, responsabilidad de la Secretaría de Salud con mastografía de detección en el último año / Número de mujeres de 40 a 69 años de edad X 100</t>
  </si>
  <si>
    <t>C 1 1. Capacitar al personal de salud en materia de igualdad de género y salud reproductiva</t>
  </si>
  <si>
    <r>
      <t xml:space="preserve">Capacitación en materia de cáncer de mama </t>
    </r>
    <r>
      <rPr>
        <i/>
        <sz val="10"/>
        <color indexed="30"/>
        <rFont val="Soberana Sans"/>
        <family val="3"/>
      </rPr>
      <t xml:space="preserve">
</t>
    </r>
  </si>
  <si>
    <t>((Número de personas capacitadas en el año en curso/total de personas capacitadas en el año anterior) x100</t>
  </si>
  <si>
    <r>
      <t>Capacitación en materia de cáncer cervicouterino</t>
    </r>
    <r>
      <rPr>
        <i/>
        <sz val="10"/>
        <color indexed="30"/>
        <rFont val="Soberana Sans"/>
        <family val="3"/>
      </rPr>
      <t xml:space="preserve">
</t>
    </r>
  </si>
  <si>
    <t>(Número de personas capacitadas en el año en curso /Total de personas programadas para la capacitación)*100</t>
  </si>
  <si>
    <r>
      <t>Capacitación en materia de planificación familiar</t>
    </r>
    <r>
      <rPr>
        <i/>
        <sz val="10"/>
        <color indexed="30"/>
        <rFont val="Soberana Sans"/>
        <family val="3"/>
      </rPr>
      <t xml:space="preserve">
</t>
    </r>
  </si>
  <si>
    <t>(Número de personas capacitadas en el año en curso / Número de personas programadas para capacitación)x100</t>
  </si>
  <si>
    <r>
      <t>Capacitación en materia de igualdad, perspectiva de género y salud</t>
    </r>
    <r>
      <rPr>
        <i/>
        <sz val="10"/>
        <color indexed="30"/>
        <rFont val="Soberana Sans"/>
        <family val="3"/>
      </rPr>
      <t xml:space="preserve">
</t>
    </r>
  </si>
  <si>
    <t>(Número de personas capacitadas en el año en curso/Total de personas programadas para capacitación)*100</t>
  </si>
  <si>
    <r>
      <t>Servicios amigables para adolescentes operando del programa de Salud Sexual y Reproductiva</t>
    </r>
    <r>
      <rPr>
        <i/>
        <sz val="10"/>
        <color indexed="30"/>
        <rFont val="Soberana Sans"/>
        <family val="3"/>
      </rPr>
      <t xml:space="preserve">
</t>
    </r>
  </si>
  <si>
    <t>(Numero de servicios amigables para adolescentes operando/Número de servicios amigables de adolescentes programados) X 100</t>
  </si>
  <si>
    <r>
      <t>Capacitación al personal de salud en materia de tamiz neonatal</t>
    </r>
    <r>
      <rPr>
        <i/>
        <sz val="10"/>
        <color indexed="30"/>
        <rFont val="Soberana Sans"/>
        <family val="3"/>
      </rPr>
      <t xml:space="preserve">
</t>
    </r>
  </si>
  <si>
    <t>(Número de personas de salud capacitado en materia de tamiz neonatal entre el personal de salud programado en la capacitación de tamiz neonatal/número de personal de salud programado par capacitación en tamiz neonatal)*100</t>
  </si>
  <si>
    <t>D 2 4. Adecuada captación de mujeres en riesgo de vivir violencia</t>
  </si>
  <si>
    <r>
      <t>Porcentaje de mujeres positivas al tamizaje para violencia</t>
    </r>
    <r>
      <rPr>
        <i/>
        <sz val="10"/>
        <color indexed="30"/>
        <rFont val="Soberana Sans"/>
        <family val="3"/>
      </rPr>
      <t xml:space="preserve">
</t>
    </r>
  </si>
  <si>
    <t>(Número de mujeres positivas al tamiz para violencia en el período/número total de mujeres tamizadas en el mismo período) X 100</t>
  </si>
  <si>
    <r>
      <t xml:space="preserve">Cobertura de detección de cáncer cérvico uterino
</t>
    </r>
    <r>
      <rPr>
        <sz val="10"/>
        <rFont val="Soberana Sans"/>
        <family val="2"/>
      </rPr>
      <t xml:space="preserve"> Causa : El avance reportado constituye lo registrado en el sistema hasta el 6 de marzo, toda vez que a partir de esa fecha se detuvo la operación del sistema por problemas en la operación de los servidores, lo cual ha sido reportado a la Dirección General de Tecnologías de la información, sin que a la fecha se haya resuelto.  Efecto: Un adecuado cumplimiento de la meta, asegura el número de mujeres beneficiadas con la detección oportuna y la referencia a tratamiento, de mujeres con lesiones precursoras o cáncer, y por tanto favorece un mayor impacto en la reducción de la mortalidad. Otros Motivos:El sistema que informa sobre este indicador, no reporta cifras reales al corte, por retrasos en la operación informática.</t>
    </r>
  </si>
  <si>
    <r>
      <t xml:space="preserve">Cobertura de usuarias activas con métodos anticonceptivos modernos de la población responsabilidad de la Secretaría de Salud
</t>
    </r>
    <r>
      <rPr>
        <sz val="10"/>
        <rFont val="Soberana Sans"/>
        <family val="2"/>
      </rPr>
      <t xml:space="preserve"> Causa : Se toma el reporte del SIS, sin ningún ajuste, ya que existe un subregistro muy importante de información a la fecha y en consecuencia los avances son muy pobres, porque no refleja avances reales.   Anteriormente se reportaban estimaciones, mediante las cuales se corregía el efecto del subregistro, pero la indicación dada al respecto, en la Reunión de Coordinación, es reportar tal cual, la información que  generan los cubos de consulta.   Efecto: El efecto positivo está en la población; sin embargo, éste no se puede apreciar, pero en la práctica se está llegando a la población y las acciones de prevención influyen en la población objetivo. Otros Motivos:Dato parcial, ya que la Dirección General de Información en Salud (DGIS), no cuenta con datos definitivos para ese periodo.</t>
    </r>
  </si>
  <si>
    <r>
      <t xml:space="preserve">Cobertura de la población menor a 28 días que se le realiza la prueba de tamiz para hipotiroidismo congénito.
</t>
    </r>
    <r>
      <rPr>
        <sz val="10"/>
        <rFont val="Soberana Sans"/>
        <family val="2"/>
      </rPr>
      <t xml:space="preserve"> Causa : Mayor Supervisión a Redes de Atención de Tamiz Neonatal de Veracruz, Jalisco y Puebla. Se han estado resolviendo los problemas en el procesamiento de las muestras, por incompatibilidad de los equipos. Efecto: No se tiene información de dos estados (Tabasco, Yucatán), por tener el servicio subrogado.     Se ha mejorado el procesamiento de las muestras, con lo cual se han evitado malformaciones congénitas.    La población esta mejor atendida y se cumplen los objeitvos Otros Motivos:</t>
    </r>
  </si>
  <si>
    <r>
      <t xml:space="preserve">Cobertura de atención especializada a mujeres de 15 años y más en situación de violencia severa 
</t>
    </r>
    <r>
      <rPr>
        <sz val="10"/>
        <rFont val="Soberana Sans"/>
        <family val="2"/>
      </rPr>
      <t xml:space="preserve"> Causa : Se ha incrementado el número de servicios especializados en este año, lo cual ha redundado en tener mayor número de psicólogos con una mayor capacidad de atención. Efecto: Con estas acciones, se tiene un impacto directo en la salud de las mujeres de 15 años y más, al reducir los daños ocasionados por la violencia severa. Otros Motivos:</t>
    </r>
  </si>
  <si>
    <r>
      <t xml:space="preserve">Cobertura de detección de cáncer de mama por mastografía bienal
</t>
    </r>
    <r>
      <rPr>
        <sz val="10"/>
        <rFont val="Soberana Sans"/>
        <family val="2"/>
      </rPr>
      <t xml:space="preserve"> Causa : El avance reportado constituye lo registrado en el sistema hasta el 6 de marzo, toda vez que a partir de esa fecha se detuvo la operación del sistema por problemas en la operación de los servidores, lo cual ha sido reportado a la Dirección General de Tecnologías de la información, sin que a la fecha se haya resuelto.  Efecto: Un menor cumplimiento de la meta, disminuye el número de mujeres beneficiadas con la detección oportuna y la referencia a tratamiento, y por tanto, compromete el impacto en la reducción de la mortalidad, esto impacta de manera desfavorable a la población. Otros Motivos:Problemas informáticos.</t>
    </r>
  </si>
  <si>
    <r>
      <t xml:space="preserve">Porcentaje de mujeres positivas al tamizaje para violencia
</t>
    </r>
    <r>
      <rPr>
        <sz val="10"/>
        <rFont val="Soberana Sans"/>
        <family val="2"/>
      </rPr>
      <t xml:space="preserve"> Causa : El denominador que se está reportando para este indicador, corresponde a lo realizado en materia de aplicación de herramientas de detección, con lo cual da una positividad del 16.49%, lo que está por debajo de lo esperado, derivado de que no se está aplicando adecuadamente la herramienta de detección. Por lo que se sigue insistiendo en la capacitación y sensibilización del personal médico, para su adecuada aplicación. Efecto: Se pierde la oportunidad de detectar y atender a mujeres de 15 años y más, que viven alguna situación de violencia, con las consecuencias en el deterioro de su salud física, mental y sexual, pudiendo llegar hasta la muerte. Otros Motivos:</t>
    </r>
  </si>
  <si>
    <t>S039</t>
  </si>
  <si>
    <t>Programa de Atención a Personas con Discapacidad</t>
  </si>
  <si>
    <t>NHK-Sistema Nacional para el Desarrollo Integral de la Familia</t>
  </si>
  <si>
    <t>Personas con Discapacidad</t>
  </si>
  <si>
    <t>6 - Protección Social</t>
  </si>
  <si>
    <t>8 - Protección Social</t>
  </si>
  <si>
    <t>12 - Asistencia social, comunitaria y beneficencia pública justa y equitativa (asistencia pública)</t>
  </si>
  <si>
    <t>Contribuir a cerrar las brechas existentes en salud entre diferentes grupos sociales y regionales del país, a través de la instrumentación de proyectos que favorezcan el desarrollo integral de las personas con discapacidad..</t>
  </si>
  <si>
    <r>
      <t>Porcentaje de personas con discapacidad beneficiadas con acciones que promueven directamente la inclusión social</t>
    </r>
    <r>
      <rPr>
        <i/>
        <sz val="10"/>
        <color indexed="30"/>
        <rFont val="Soberana Sans"/>
        <family val="3"/>
      </rPr>
      <t xml:space="preserve">
</t>
    </r>
  </si>
  <si>
    <t>(Número de personas con discapacidad beneficiadas e incluidas socialmente de forma directa a través de proyectos) / (Número total de personas con discapacidad beneficiadas a través de proyectos) X 100</t>
  </si>
  <si>
    <t>Favorecer el desarrollo integral de las personas con discapacidad a través de la instrumentación de proyectos.</t>
  </si>
  <si>
    <t>(Número de personas con discapacidad que fueron beneficiadas a través de proyectos.) / (Número de personas con discapacidad que se pretende beneficiar a través de proyectos.) X 100</t>
  </si>
  <si>
    <t>A Proyectos autorizados para contribuir al mejoramiento de las condiciones de vida de las personas con discapacidad.</t>
  </si>
  <si>
    <r>
      <t>Porcentaje de proyectos autorizados para contribuir al mejoramiento de las condiciones de vida de las personas con discapacidad</t>
    </r>
    <r>
      <rPr>
        <i/>
        <sz val="10"/>
        <color indexed="30"/>
        <rFont val="Soberana Sans"/>
        <family val="3"/>
      </rPr>
      <t xml:space="preserve">
</t>
    </r>
  </si>
  <si>
    <t>(Número de proyectos autorizados / Número de proyectos presentados) X 100</t>
  </si>
  <si>
    <t>Estratégico-Eficacia-Cuatrimestral</t>
  </si>
  <si>
    <t>B Obras y/o acciones realizadas a favor de las personas con discapacidad, que constituyan la población objetivo del proyecto.</t>
  </si>
  <si>
    <r>
      <t>Porcentaje de obras y/o acciones realizadas a favor de las personas con discapacidad, que constituyan la población objetivo del proyecto</t>
    </r>
    <r>
      <rPr>
        <i/>
        <sz val="10"/>
        <color indexed="30"/>
        <rFont val="Soberana Sans"/>
        <family val="3"/>
      </rPr>
      <t xml:space="preserve">
</t>
    </r>
  </si>
  <si>
    <t>(Número de obras y/o acciones realizadas a través de los proyectos) / (Número de obras y/o acciones comprometidas en los proyectos)  X 100</t>
  </si>
  <si>
    <t>A 1 Recepción y revisión de proyectos provenientes de las Instancias Ejecutoras, en el marco del Programa de Atención a Personas con Discapacidad.</t>
  </si>
  <si>
    <r>
      <t>Porcentaje de proyectos revisados, provenientes de las Instancias Ejecutoras, en el marco del Programa.</t>
    </r>
    <r>
      <rPr>
        <i/>
        <sz val="10"/>
        <color indexed="30"/>
        <rFont val="Soberana Sans"/>
        <family val="3"/>
      </rPr>
      <t xml:space="preserve">
</t>
    </r>
  </si>
  <si>
    <t>(Número de proyectos revisados en el año) / (Número de proyectos recibidos en el año) X 100</t>
  </si>
  <si>
    <t>Gestión-Eficacia-Cuatrimestral</t>
  </si>
  <si>
    <t>A 2 Comprobación del subsidio otorgado a las Instancias Ejecutoras, en el marco del Programa de Atención a Personas con Discapacidad.</t>
  </si>
  <si>
    <r>
      <t>Porcentaje de comprobación del subsidio otorgado a las Instancias Ejecutoras, en el marco del Programa.</t>
    </r>
    <r>
      <rPr>
        <i/>
        <sz val="10"/>
        <color indexed="30"/>
        <rFont val="Soberana Sans"/>
        <family val="3"/>
      </rPr>
      <t xml:space="preserve">
</t>
    </r>
  </si>
  <si>
    <t>((Total de subsidio comprobado en el año + Total de subsidio reintegrado en el año)  /  Total de subsidio otorgado en el año) x 100</t>
  </si>
  <si>
    <r>
      <t xml:space="preserve">Porcentaje de proyectos autorizados para contribuir al mejoramiento de las condiciones de vida de las personas con discapacidad
</t>
    </r>
    <r>
      <rPr>
        <sz val="10"/>
        <rFont val="Soberana Sans"/>
        <family val="2"/>
      </rPr>
      <t xml:space="preserve"> Causa :  No se cumplió con la meta programada para el primer cuatrimestre del año, en razón de que los cursos de capacitación se realizaron durante la primera quincena del mes de abril, por lo que los ejecutores presentaron sus proyectos después de haber asistido a la capacitación, por que la mayoría de los proyectos fueron recibidos durante la última semana de abril, lo que en términos de tiempo, impactó en el proceso de autorización (aprobación), mismo que prácticamente se dio al inicio del mes de mayo.  Efecto: Se genera un retraso en la radicación de los recursos y la ejecución de los proyectos, por lo que la Unidad de Asistencia e Integración Social, deberá acelerar la aprobación de proyectos, con la finalidad de que se elaboren los convenios, se radiquen los recursos, se ejecuten los proyectos y se proporcionen los servicios que emanan de los proyectos a la brevedad posible. Otros Motivos:Los avances se verán reflejados en el próximo reporte.</t>
    </r>
  </si>
  <si>
    <r>
      <t xml:space="preserve">Porcentaje de proyectos revisados, provenientes de las Instancias Ejecutoras, en el marco del Programa.
</t>
    </r>
    <r>
      <rPr>
        <sz val="10"/>
        <rFont val="Soberana Sans"/>
        <family val="2"/>
      </rPr>
      <t xml:space="preserve"> Causa : Se superó la meta programada para el primer cuatrimestre del año, en razón de que una vez impartidos los cursos de capacitación, las instancias ejecutoras, aceleraron el procedimiento de presentación de proyectos, lo cual permitió su revisión de manera ágil y oportuna. Efecto: La Unidad de Asistencia e Integración Social, realizo el proceso de revisión de manera ágil y oportuna, por lo que deberá acelerar la autorización de proyectos con la finalidad de que se elaboren los convenios, se radiquen los recursos, se ejecuten los proyectos y se proporcionen los servicios que emanan de los proyectos en tiempo y forma. Otros Motivos:</t>
    </r>
  </si>
  <si>
    <t>S200</t>
  </si>
  <si>
    <t>Caravanas de la Salud</t>
  </si>
  <si>
    <t>611-Dirección General de Planeación y Desarrollo en Salud</t>
  </si>
  <si>
    <t>15 - Promoción de la salud y prevención y control de enfermedades fortalecidas e integradas sectorial e intersectorialmente</t>
  </si>
  <si>
    <t>Contribuir para asegurar el acceso efectivo a servicios de salud con calidad a través de la atención con Unidades Médicas Móviles a la población que habita en comunidades aisladas y con alta marginación.</t>
  </si>
  <si>
    <r>
      <t>Porcentaje de niños menores de un año con esquema completo de vacunación en localidades responsabilidad del programa.</t>
    </r>
    <r>
      <rPr>
        <i/>
        <sz val="10"/>
        <color indexed="30"/>
        <rFont val="Soberana Sans"/>
        <family val="3"/>
      </rPr>
      <t xml:space="preserve">
</t>
    </r>
  </si>
  <si>
    <t>(Total de niños menores de un año con esquema completo de vacunación / Total de niños menores de un año) X 100.</t>
  </si>
  <si>
    <t>Estratégico-Eficacia-Trianual</t>
  </si>
  <si>
    <t xml:space="preserve">La población de localidades geograficamente dispersas y de dificil acceso, cuenta con  servicios regulares de promoción, prevención y atención médica mediante equipos de salud itinerantes y unidades médicas móviles. </t>
  </si>
  <si>
    <t>(Total de personas atendidas por el programa / Total de personas objetivo responsabilidad del Programa) X 100.</t>
  </si>
  <si>
    <r>
      <t>Porcentaje de niños menores de cinco años en control nutricional del programa</t>
    </r>
    <r>
      <rPr>
        <i/>
        <sz val="10"/>
        <color indexed="30"/>
        <rFont val="Soberana Sans"/>
        <family val="3"/>
      </rPr>
      <t xml:space="preserve">
</t>
    </r>
  </si>
  <si>
    <t>(niños menores de 5 años en control nutricional por Unidad Médica Móvil del programa / Total de niños en áreas de responsabilidad del Programa) X 100</t>
  </si>
  <si>
    <t>A Servicios de promoción y prevención ambulatoria de la salud y de participación comunitaria proporcionadas a la comunidad.</t>
  </si>
  <si>
    <r>
      <t>Porcentaje de servicios de promoción y prevención realizados con respecto a los programados.</t>
    </r>
    <r>
      <rPr>
        <i/>
        <sz val="10"/>
        <color indexed="30"/>
        <rFont val="Soberana Sans"/>
        <family val="3"/>
      </rPr>
      <t xml:space="preserve">
</t>
    </r>
  </si>
  <si>
    <t>(Actividades de  promoción y prevención ambulatoria realizadas  / Actividades de promoción y prevención ambulatoria programadas) X 100</t>
  </si>
  <si>
    <r>
      <t>Porcentaje de servicios de atención médica ambulatoria realizados con respecto a los programados.</t>
    </r>
    <r>
      <rPr>
        <i/>
        <sz val="10"/>
        <color indexed="30"/>
        <rFont val="Soberana Sans"/>
        <family val="3"/>
      </rPr>
      <t xml:space="preserve">
</t>
    </r>
  </si>
  <si>
    <t>(Actividades de atención médica ambulatoria realizadas / Actividades de atención médica ambulatoria programadas) X 100</t>
  </si>
  <si>
    <t>A 1 Operación de unidades médicas móviles debidamente equipadas y con recursos humanos capacitados para la prestación de los servicios con calidad.</t>
  </si>
  <si>
    <r>
      <t>Porcentaje de unidades médicas móviles en operación y totalmente equipadas que cuentan con equipo itinerante completo y capacitado.</t>
    </r>
    <r>
      <rPr>
        <i/>
        <sz val="10"/>
        <color indexed="30"/>
        <rFont val="Soberana Sans"/>
        <family val="3"/>
      </rPr>
      <t xml:space="preserve">
</t>
    </r>
  </si>
  <si>
    <t>(Unidades médicas móviles en operación y totalmente equipadas que cuentan con equipo itinerante completo y capacitado / Total de unidades médicas móviles adquiridas) X 100</t>
  </si>
  <si>
    <r>
      <t>Porcentaje de localidades atendidas respecto de las localidades responsabilidad del programa.</t>
    </r>
    <r>
      <rPr>
        <i/>
        <sz val="10"/>
        <color indexed="30"/>
        <rFont val="Soberana Sans"/>
        <family val="3"/>
      </rPr>
      <t xml:space="preserve">
</t>
    </r>
  </si>
  <si>
    <t>(Localidades atendidas / Localidades responsabilidad del programa) X 100</t>
  </si>
  <si>
    <r>
      <t xml:space="preserve">Porcentaje de servicios de promoción y prevención realizados con respecto a los programados.
</t>
    </r>
    <r>
      <rPr>
        <sz val="10"/>
        <rFont val="Soberana Sans"/>
        <family val="2"/>
      </rPr>
      <t xml:space="preserve"> Causa : El indicador "Porcentaje de servicios de promoción y prevención realizados con respecto a los programados", se programó para reportar avances con periodicidad semestral, alcanzando el 46.08%, 1.08% superior con respecto a lo programado para dicho periodo, porque las Unidades Médicas Móviles (UMM), que operaron regularmente, fortalecieron sus acciones de prevención y promoción en las campañas de salud.      Efecto: La meta programada se superó en virtud de que a través de las Unidades Médicas Móviles, asignadas a las entidades federativas para la operación y ejecución del programa, se otorgó una mayor cantidad de servicios de promoción y prevención ambulatorios, en beneficio de la población que habita en las localidades objetivo del programa.   A través de las Unidades Médicas Móviles se otorgaron a la población que habita en las localidades objetivo del programa, los servicios señalados en el Catálogo Universal de Servicios de Salud (CAUSES), complementando esos servicios con la referencia y contra referencia, cuando se requiera la atención de la población objetivo del programa en Unidades de Salud fijas.  Otros Motivos:</t>
    </r>
  </si>
  <si>
    <r>
      <t xml:space="preserve">Porcentaje de servicios de atención médica ambulatoria realizados con respecto a los programados.
</t>
    </r>
    <r>
      <rPr>
        <sz val="10"/>
        <rFont val="Soberana Sans"/>
        <family val="2"/>
      </rPr>
      <t xml:space="preserve"> Causa : El indicador "Porcentaje de servicios de atención médica ambulatoria realizados con respecto a los programados", reportó un avance en la periodicidad semestral, alcanzando el 46.09%, 1.09% superior con respecto a lo programado para dicho periodo, por reforzamiento en las acciones en los municipios de la Cruzada Nacional Contra el Hambre. Efecto: La meta programada para el primer semestre 2014 se alcanzó y superó, por lo cual se otorgó mayor cantidad de servicios de atención médica ambulatoria, lo cual impacta positivamente en los servicios proporcionados a la población beneficiaria, que habita en las localidades objetivo del programa.   A través de las Unidades Médicas Móviles se otorgaron a la población que habita en las localidades objetivo del programa, los servicios señalados en el Catálogo Universal de Servicios de Salud (CAUSES), complementando esos servicios con la referencia y contra referencia, cuando se requiera la atención de la población objetivo en Unidades de Salud fijas.  Otros Motivos:</t>
    </r>
  </si>
  <si>
    <r>
      <t xml:space="preserve">Porcentaje de unidades médicas móviles en operación y totalmente equipadas que cuentan con equipo itinerante completo y capacitado.
</t>
    </r>
    <r>
      <rPr>
        <sz val="10"/>
        <rFont val="Soberana Sans"/>
        <family val="2"/>
      </rPr>
      <t xml:space="preserve"> Causa : El indicador "Porcentaje de unidades médicas móviles en operación y totalmente equipadas que cuentan con equipo itinerante completo y capacitado", al periodo que se informa alcanzó el 96.21%, 2.64% inferior con respecto a la meta programada para el segundo trimestre. La meta programada no se alcanzó, en virtud de que al cierre del segundo trimestre del año en curso, las Coordinaciones Estatales del Programa reportaron a diversas Unidades Médicas Móviles (UMM), fuera de operación durante el semestre, por encontrarse en el taller mecánico, por reparación o mantenimiento. Así como UMM siniestradas; cabe aclarar que el número de  UMM  incluye UMM federales y estatales. Efecto: El avance alcanzado refleja que no se logró mantener en operación y totalmente equipadas, con equipo itinerante completo y capacitado, a las Unidades Médicas Móviles; con las cuales se proporcionan los servicios de salud a la población, que habita en las localidades objetivo del programa. No lograr la meta implica que se atendió a un menor número de la población objetivo del programa.      Otros Motivos:</t>
    </r>
  </si>
  <si>
    <r>
      <t xml:space="preserve">Porcentaje de localidades atendidas respecto de las localidades responsabilidad del programa.
</t>
    </r>
    <r>
      <rPr>
        <sz val="10"/>
        <rFont val="Soberana Sans"/>
        <family val="2"/>
      </rPr>
      <t xml:space="preserve"> Causa : Al periodo que se informa, se alcanzó el 81.74%, 8.13% inferior con respecto a la meta programada para el segundo semestre.  La meta programada no se alcanzó, debido a que las Coordinaciones Estatales de Programa, Caravanas de la Salud, reportaron inseguridad en las rutas programadas de las Unidades Medicas Móviles (UMM), así como debido a que diversas UMM, se encontraban en el taller, por fallas mecánicas o por mantenimiento. Efecto: El avance alcanzado refleja que no se logró proporcionar los servicios de salud a la población, que habita en las localidades objetivo del programa. No lograr la meta implica que se atendió a un menor número de la población objetivo del programa.      Otros Motivos:</t>
    </r>
  </si>
  <si>
    <t>S202</t>
  </si>
  <si>
    <t>Sistema Integral de Calidad en Salud</t>
  </si>
  <si>
    <t>610-Dirección General de Calidad y Educación en Salud</t>
  </si>
  <si>
    <t>Contribuir a asegurar el acceso efectivo de los servicios de salud con calidad a través del fortalecimiento de la calidad en las Instituciones Públicas del Sistema Nacional de Salud.</t>
  </si>
  <si>
    <r>
      <t>Número de usuarios que manifiestan mejoría en su condición de salud posterior a la atención médica ambulatoria recibida</t>
    </r>
    <r>
      <rPr>
        <i/>
        <sz val="10"/>
        <color indexed="30"/>
        <rFont val="Soberana Sans"/>
        <family val="3"/>
      </rPr>
      <t xml:space="preserve">
</t>
    </r>
  </si>
  <si>
    <t>(Número de usuarios que manifiestan mejoría en su condición de salud posterior a la atención médica ambulatoria recibida/ Número de usuarios entrevistados)X 100</t>
  </si>
  <si>
    <t>Estratégico-Eficacia-Sexenal</t>
  </si>
  <si>
    <t>Unidades Médicas y áreas de calidad de las Instituciones Públicas del Sistema Nacional de Salud con proyectos asociadas al proyecto de Seguridad del Paciente que inciden en el acceso efectivo de los servicios de salud.</t>
  </si>
  <si>
    <t>PH= (h/ TH) * 100, PH= Porcentaje de Hospitales públicos de 60 camas o más asociados al proyecto de Seguridad del Paciente, h= Número de hospitales públicos de mediana y alta complejidad asociados al proyecto de Seguridad del Paciente , TH= Total de hospitales públicos de 60 camas o más</t>
  </si>
  <si>
    <t>A Garantizar la implementación de proyectos de mejora de la calidad a través del financiamiento, así como un nivel de madurez determinado en el modelo de calidad total mediante el Premio Nacional de Calidad en Salud; y el fortalecimiento de la participación ciudadana en las Instituciones Públicas del Sistema Nacional de Salud.</t>
  </si>
  <si>
    <r>
      <t xml:space="preserve">Unidades Médicas, servicios auxiliares de diagnóstico y tratamiento e instancias administrativas de las instituciones públicas del Sistema Nacional de Salud con un nivel de madurez determinado en el modelo de calidad total. </t>
    </r>
    <r>
      <rPr>
        <i/>
        <sz val="10"/>
        <color indexed="30"/>
        <rFont val="Soberana Sans"/>
        <family val="3"/>
      </rPr>
      <t xml:space="preserve">
</t>
    </r>
  </si>
  <si>
    <t>(Número de Unidades Médicas, servicios auxiliares de diagnóstico y tratamiento e instancias administrativas de las instituciones públicas del Sistema Nacional de Salud con un nivel de madurez determinado en el Modelo de Calidad Total / Número de Unidades Médicas, servicios auxiliares de diagnóstico y tratamiento e instancias administrativas de las instituciones públicas del Sistema Nacional de Salud que participan en el Premio Nacional de Calidad en Salud) x 100</t>
  </si>
  <si>
    <r>
      <t>Unidades médicas y áreas de calidad de las Instituciones Públicas del Sistema Nacional de Salud con proyectos de calidad financiados que inciden en el acceso efectivo de los servicios de salud</t>
    </r>
    <r>
      <rPr>
        <i/>
        <sz val="10"/>
        <color indexed="30"/>
        <rFont val="Soberana Sans"/>
        <family val="3"/>
      </rPr>
      <t xml:space="preserve">
</t>
    </r>
  </si>
  <si>
    <t>(Número de unidades médicas y áreas de calidad con proyecto financiado que presentan al menos un 50% de avance en sus metas comprometidas / Número de unidades médicas y áreas de calidad con proyecto financiado) x 100</t>
  </si>
  <si>
    <r>
      <t>Unidades médicas acreditadas que cuentan con Aval Ciudadano operando</t>
    </r>
    <r>
      <rPr>
        <i/>
        <sz val="10"/>
        <color indexed="30"/>
        <rFont val="Soberana Sans"/>
        <family val="3"/>
      </rPr>
      <t xml:space="preserve">
</t>
    </r>
  </si>
  <si>
    <t>(Número de unidades médicas acreditadas que cuentan con Aval Ciudadano operando / Total de unidades médicas acreditadas) x 100</t>
  </si>
  <si>
    <t>A 1 Incentivar mediante apoyos financieros y reconocimientos, el desarrollo de proyectos de mejora de la calidad y el fortalecimiento de la participación ciudadana en las Instituciones Públicas del Sistema Nacional de Salud</t>
  </si>
  <si>
    <r>
      <t>Transferencias realizadas a las entidades federativas o instituciones</t>
    </r>
    <r>
      <rPr>
        <i/>
        <sz val="10"/>
        <color indexed="30"/>
        <rFont val="Soberana Sans"/>
        <family val="3"/>
      </rPr>
      <t xml:space="preserve">
</t>
    </r>
  </si>
  <si>
    <t>(Número de transferencias realizadas a las entidades federativas o instituciones que cuentan con proyectos financiados / Número de entidades federativas e instituciones que cuentan con proyectos financiados) x 100</t>
  </si>
  <si>
    <t>Gestión-Economía-Anual</t>
  </si>
  <si>
    <r>
      <t>Unidades Médicas asesoradas sobre modelo de gestión de calidad total.</t>
    </r>
    <r>
      <rPr>
        <i/>
        <sz val="10"/>
        <color indexed="30"/>
        <rFont val="Soberana Sans"/>
        <family val="3"/>
      </rPr>
      <t xml:space="preserve">
</t>
    </r>
  </si>
  <si>
    <t>(Número de Unidades Médicas, servicios auxiliares de diagnóstico y tratamiento e instancias administrativas de las instituciones públicas del Sistema Nacional de Salud asesoradas en el modelo de gestión de calidad total / Número de Unidades Médicas, servicios auxiliares de diagnóstico y tratamiento e instancias administrativas de las instituciones públicas del Sistema Nacional de Salud que participen en el Premio Nacional de Calidad) x100</t>
  </si>
  <si>
    <r>
      <t>Supervisión a Entidades Federativas o Instituciones con proyectos financiados en el año anterior.</t>
    </r>
    <r>
      <rPr>
        <i/>
        <sz val="10"/>
        <color indexed="30"/>
        <rFont val="Soberana Sans"/>
        <family val="3"/>
      </rPr>
      <t xml:space="preserve">
</t>
    </r>
  </si>
  <si>
    <t xml:space="preserve">(Número entidades federativas o instituciones con visitas de seguimiento / Número de entidades federativas e instituciones que recibieron financiamiento) x100 </t>
  </si>
  <si>
    <r>
      <t>Unidades médicas y áreas de calidad de las Instituciones Públicas del Sistema Nacional de Salud con proyectos de calidad financiados</t>
    </r>
    <r>
      <rPr>
        <i/>
        <sz val="10"/>
        <color indexed="30"/>
        <rFont val="Soberana Sans"/>
        <family val="3"/>
      </rPr>
      <t xml:space="preserve">
</t>
    </r>
  </si>
  <si>
    <t>(Número de unidades médicas y áreas de calidad de las Instituciones Públicas del Sistema Nacional de Salud a las que se les entrega financiamiento / unidades médicas y áreas de calidad de las Instituciones Públicas del Sistema Nacional de Salud participantes) x 100</t>
  </si>
  <si>
    <r>
      <t>Cumplimiento de las cartas compromiso con el Aval Ciudadano</t>
    </r>
    <r>
      <rPr>
        <i/>
        <sz val="10"/>
        <color indexed="30"/>
        <rFont val="Soberana Sans"/>
        <family val="3"/>
      </rPr>
      <t xml:space="preserve">
</t>
    </r>
  </si>
  <si>
    <t>(número de cartas compromiso atendidas / total de cartas compromiso firmadas y entregadas con el Aval Ciudadano) x 100</t>
  </si>
  <si>
    <r>
      <t xml:space="preserve">Hospitales públicos de 60 camas o más asociados al proyecto de Seguridad del Paciente
</t>
    </r>
    <r>
      <rPr>
        <sz val="10"/>
        <rFont val="Soberana Sans"/>
        <family val="2"/>
      </rPr>
      <t xml:space="preserve"> Causa : La continuidad en la promoción de acciones para la correcta higiene de manos de los profesionales de la salud, la aplicación de la lista de verificación antes, durante y después de la realización de un proceso quirúrgico y la identificación de eventos adversos,en las entidades federativas ha dado como resultado la implementación de acciones correctivas para la seguridad del paciente. Asimismo se continua fortaleciendo la capacitación con talleres de asesoría técnica de manera presencial y virtual a los direcitvos y gestores de calidad en los hospitales públicos de 60 camas y más. Efecto: Se han reforzado las prácticas de seguridad del paciente en los hospitales que realizan acciones de la estrategia de Seguridad del Paciente, para contribuir a la prevención de eventos adversos y disminuir el posible daño a los pacientes durante el proceso de atención. Otros Motivos:</t>
    </r>
  </si>
  <si>
    <r>
      <t xml:space="preserve">Unidades médicas acreditadas que cuentan con Aval Ciudadano operando
</t>
    </r>
    <r>
      <rPr>
        <sz val="10"/>
        <rFont val="Soberana Sans"/>
        <family val="2"/>
      </rPr>
      <t xml:space="preserve"> Causa : La estrecha colaboración con los responsables estatales de calidad y de avales ciudadanos, se tradujo en mayores visitas de monitoreo a las unidades médicas por parte de los avales ciudadanos. Adicionalmente, el IMSS Oportunidades inició actividades de monitoreo ciudadano durante el primer semestre 2014, cifras que se incorporan al presente informe. Efecto: Se superó la meta en un 15.15%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 Otros Motivos:</t>
    </r>
  </si>
  <si>
    <r>
      <t xml:space="preserve">Cumplimiento de las cartas compromiso con el Aval Ciudadano
</t>
    </r>
    <r>
      <rPr>
        <sz val="10"/>
        <rFont val="Soberana Sans"/>
        <family val="2"/>
      </rPr>
      <t xml:space="preserve"> Causa : La comunicación estrecha entre los responsables estatales de calidad y de aval ciudadano, incrementó la proporción de cartas compromiso cumplidas ya que se exhortó a los responsables de unidades médicas su cumplimiento, reiterando a los profesionales de la salud que los avales ciudadanos seguirán apoyando voluntariamente con el monitoreo ciudadano, aportando sugerencias para la mejora en la atención a la salud en las unidades médicas en la medida en que se dé respuesta a los compromisos contraídos. Efecto: Se superó la meta establecida en un 2.44%, lo que repercute en el beneficio de los usuarios de las unidades médicas, en donde gracias a estas cartas compromiso, se coadyuva a la mejora de la calidad y el trato digno, así como a recuperar la confianza de los usuarios de los servicios de salud. Otros Motivos:</t>
    </r>
  </si>
  <si>
    <t>U005</t>
  </si>
  <si>
    <t>Seguro Popular</t>
  </si>
  <si>
    <t>U00-Comisión Nacional de Protección Social en Salud</t>
  </si>
  <si>
    <t>5 - Salud</t>
  </si>
  <si>
    <t>22 - Reforma financiera consolidada con acceso universal a los servicios de salud a la persona</t>
  </si>
  <si>
    <t>Contribuir a asegurar la generación y el uso efectivo de los recursos de salud mediante el aseguramiento financiero de la población que carece de seguridad social con el fin de evitar gastos por motivos de salud</t>
  </si>
  <si>
    <r>
      <t>Proporción del gasto de bolsillo en salud de los hogares</t>
    </r>
    <r>
      <rPr>
        <i/>
        <sz val="10"/>
        <color indexed="30"/>
        <rFont val="Soberana Sans"/>
        <family val="3"/>
      </rPr>
      <t xml:space="preserve">
</t>
    </r>
  </si>
  <si>
    <t>(Gasto de bolsillo en salud de los hogares)/(Gasto total en salud) x 100</t>
  </si>
  <si>
    <t>Estratégico-Eficacia-Bianual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</si>
  <si>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</si>
  <si>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2012) x 100</t>
  </si>
  <si>
    <t>A Acceso efectivo y con calidad a los beneficios del Sistema de Protección Social en Salud</t>
  </si>
  <si>
    <r>
      <t>Acceso a beneficios del Sistema de Protección Social en Salud</t>
    </r>
    <r>
      <rPr>
        <i/>
        <sz val="10"/>
        <color indexed="30"/>
        <rFont val="Soberana Sans"/>
        <family val="3"/>
      </rPr>
      <t xml:space="preserve">
</t>
    </r>
  </si>
  <si>
    <t>(Número de consultas en el período) / (Total de personas afiliadas en el período)</t>
  </si>
  <si>
    <t>A 1 Transferencia de recursos a las entidades federativas</t>
  </si>
  <si>
    <r>
      <t>Cumplimiento en la transferencia de recursos calendarizados</t>
    </r>
    <r>
      <rPr>
        <i/>
        <sz val="10"/>
        <color indexed="30"/>
        <rFont val="Soberana Sans"/>
        <family val="3"/>
      </rPr>
      <t xml:space="preserve">
</t>
    </r>
  </si>
  <si>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</si>
  <si>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A 2 Personas nuevas incorporadas al Seguro Popular</t>
  </si>
  <si>
    <r>
      <t>Personas nuevas incorporadas al Seguro Popular</t>
    </r>
    <r>
      <rPr>
        <i/>
        <sz val="10"/>
        <color indexed="30"/>
        <rFont val="Soberana Sans"/>
        <family val="3"/>
      </rPr>
      <t xml:space="preserve">
</t>
    </r>
  </si>
  <si>
    <t>((Total de personas nuevas afiliadas en el año) / (Total de personas nuevas programadas para su afiliación en el año)) x 100</t>
  </si>
  <si>
    <t>A 3 Revisar la eficiencia en la  radicación de recursos del Fondo de Protección contra Gastos Catastróficos</t>
  </si>
  <si>
    <r>
      <t>Cumplimiento del tiempo empleado para el pago de casos validados del Fondo de Protección contra Gastos Catastróficos</t>
    </r>
    <r>
      <rPr>
        <i/>
        <sz val="10"/>
        <color indexed="30"/>
        <rFont val="Soberana Sans"/>
        <family val="3"/>
      </rPr>
      <t xml:space="preserve">
</t>
    </r>
  </si>
  <si>
    <t>(Número de casos pagados del Fondo de Protección contra Gastos Catastróficos dentro del tiempo promedio de pago)/(Número total de casos pagados) x 100</t>
  </si>
  <si>
    <t>A 4 Revisar la información enviada por las Entidades Federativas para la acreditación de la Aportación Solidaria Estatal</t>
  </si>
  <si>
    <r>
      <t>Cumplimiento en el tiempo empleado para revisar y notificar la situación del proceso de acreditación de la Aportación Solidaria Estatal a las Entidades Federativas</t>
    </r>
    <r>
      <rPr>
        <i/>
        <sz val="10"/>
        <color indexed="30"/>
        <rFont val="Soberana Sans"/>
        <family val="3"/>
      </rPr>
      <t xml:space="preserve">
</t>
    </r>
  </si>
  <si>
    <t>(Número de Estados a los que se les revisa y notifica la situación del proceso de  acreditación de la Aportación Solidaria Estatal  dentro de los 14 días establecidos)/(Total de Entidades Federativas) x 100</t>
  </si>
  <si>
    <r>
      <t xml:space="preserve">Acceso a beneficios del Sistema de Protección Social en Salud
</t>
    </r>
    <r>
      <rPr>
        <sz val="10"/>
        <rFont val="Soberana Sans"/>
        <family val="2"/>
      </rPr>
      <t xml:space="preserve"> Causa : Con fecha de corte al mes de junio se esperaba un indicador a 0.66; sin embargo, se obtuvo el indicador en 0.77, 0.11 más que el esperado; esto obedece a múltiples razones, entre las que se encuentran: 1- Incremento en el reporte de casos, 2- Incremento del acceso a los servicios de salud de la población, y 3- Incremento en la cantidad de afiliados.  Efecto: Se proporcionan mayores posibilidades de acceso a los afiliados, mediante las consultas en los servicios proporcionados por el Seguro Popular. Otros Motivos:</t>
    </r>
  </si>
  <si>
    <r>
      <t xml:space="preserve">Cumplimiento en la transferencia de recursos calendarizados
</t>
    </r>
    <r>
      <rPr>
        <sz val="10"/>
        <rFont val="Soberana Sans"/>
        <family val="2"/>
      </rPr>
      <t xml:space="preserve"> Causa : Se han realizado con oportunidad las transferencias hacia las entidades del país para el financiamiento de los servicios. Efecto: Los afiliados al Seguro Popular cuentan con la posibilidad de acceder a la protección social en salud en las entidades federativas. Otros Motivos:</t>
    </r>
  </si>
  <si>
    <r>
      <t xml:space="preserve">Personas nuevas incorporadas al Seguro Popular
</t>
    </r>
    <r>
      <rPr>
        <sz val="10"/>
        <rFont val="Soberana Sans"/>
        <family val="2"/>
      </rPr>
      <t xml:space="preserve"> Causa : Se reporta la cuenta de personas nuevas, con fecha de solicitud a partir del 1 de enero al corte de junio, que son afiliados por las entidades federativas, en sustitución de los beneficiarios que se retrasaron en su reafiliación o no realizaron el trámite. Efecto: Se mantiene el crecimiento de afiliados nuevos, que son incorporados a la protección financiera de los servicios cubiertos por el Seguro Popular. Otros Motivos:</t>
    </r>
  </si>
  <si>
    <r>
      <t xml:space="preserve">Cumplimiento del tiempo empleado para el pago de casos validados del Fondo de Protección contra Gastos Catastróficos
</t>
    </r>
    <r>
      <rPr>
        <sz val="10"/>
        <rFont val="Soberana Sans"/>
        <family val="2"/>
      </rPr>
      <t xml:space="preserve"> Causa : Se llevaron a cabo adecuaciones a la plataforma para pagos del Fondo de Protección Contra Gastos Catastróficos que permitieron una mayor oportunidad para realizar los pagos en tiempo a los prestadores de servicios. Efecto: Los afiliados que utilizan el Fondo de Protección Contra Gastos Catastróficos, tienen acceso a recibir financiamiento para la atención de padecimientos de alto costo y de especialidad, por parte de los prestadores de servicios.  Otros Motivos:</t>
    </r>
  </si>
  <si>
    <t>U008</t>
  </si>
  <si>
    <t>Prevención contra la obesidad</t>
  </si>
  <si>
    <t>O00-Centro Nacional de Programas Preventivos y Control de Enfermedades</t>
  </si>
  <si>
    <t>Contribuir a consolidar las acciones de protección, promoción de la salud y prevención de enfermedades, a través de la implementación de la Estrategia Nacional para la Prevención y Control del Sobrepeso, la Obesidad y la Diabetes para mejorar la salud de la población.</t>
  </si>
  <si>
    <r>
      <t>Porcentaje de control de obesidad en la población de 20 años y más, responsabilidad de la Secretaría de Salud en las entidades.</t>
    </r>
    <r>
      <rPr>
        <i/>
        <sz val="10"/>
        <color indexed="30"/>
        <rFont val="Soberana Sans"/>
        <family val="3"/>
      </rPr>
      <t xml:space="preserve">
</t>
    </r>
  </si>
  <si>
    <t>(Población de 20 años y más de la Secretaría de Salud en control de obesidad)/(Población de 20 años y más de la Secretaría de Salud en tratamiento de obesidad) x 100</t>
  </si>
  <si>
    <t>La población con obesidad de 20 años y más, responsabilidad de la Secretaría de Salud, recibe tratamiento no farmacológico, lo que disminuye el riesgo de padecer enfermedades crónicas como diabetes e hipertensión y sus complicaciones.</t>
  </si>
  <si>
    <t>(Número de la población responsabilidad de la Secretaría de Salud en tratamiento de sobrepeso y obesidad, en población de 20 año y más)/(Número de la población responsabilidad de la Secretaría de Salud programadas para tratamiento de sobrepeso y obesidad,  en población de 20 año y más) X100</t>
  </si>
  <si>
    <t>A Detecciones realizadas de obesidad, en la población de 20 años y más, responsabilidad de la Secretaría de Salud.</t>
  </si>
  <si>
    <r>
      <t>Porcentaje de detecciones realizadas de obesidad en la población de 20 años y más, responsabilidad de la Secretaría de Salud  en las entidades.</t>
    </r>
    <r>
      <rPr>
        <i/>
        <sz val="10"/>
        <color indexed="30"/>
        <rFont val="Soberana Sans"/>
        <family val="3"/>
      </rPr>
      <t xml:space="preserve">
</t>
    </r>
  </si>
  <si>
    <t>(Número de detecciones de obesidad en la poblacion de 20 años y más de la Secretaría de Salud realizadas)/(Número de detecciones en la población de 20 años y más de la Secretaría de Salud programadas) X 100</t>
  </si>
  <si>
    <t>A 1 Supervisión al personal de salud en sobrepeso y obesidad.</t>
  </si>
  <si>
    <r>
      <t>Supervisión al personal de salud en las entidades, que realiza acciones contra el sobrepeso y obesidad.</t>
    </r>
    <r>
      <rPr>
        <i/>
        <sz val="10"/>
        <color indexed="30"/>
        <rFont val="Soberana Sans"/>
        <family val="3"/>
      </rPr>
      <t xml:space="preserve">
</t>
    </r>
  </si>
  <si>
    <t>(Número supervisiones al personal de salud en sobrepeso y obesidad)/(Total de supervisiones programadas  en sobrepeso y obesidad) X 100</t>
  </si>
  <si>
    <r>
      <t xml:space="preserve">Porcentaje de control de obesidad en la población de 20 años y más, responsabilidad de la Secretaría de Salud en las entidades.
</t>
    </r>
    <r>
      <rPr>
        <sz val="10"/>
        <rFont val="Soberana Sans"/>
        <family val="2"/>
      </rPr>
      <t xml:space="preserve"> Causa : Cuando hay un logro adecuado en el ingreso a tratamiento de los pacientes con obesidad, esto se ve reflejado en el control de los mismos, por lo que en este periodo se dio cumplimiento a la meta establecida, incluso superándola. Efecto: Al tener control de la obesidad, los pacientes reducen la posibilidad de padecer diabetes e hipertensión arterial.  Otros Motivos:La información es preliminar, con fecha de corte al 9 de julio del presente.</t>
    </r>
  </si>
  <si>
    <r>
      <t xml:space="preserve">Porcentaje de pacientes que ingresan a tratamiento contra el sobrepeso y la obesidad, en población de 20 años y más, responsabilidad de la Secretaría de Salud en las Entidades. 
</t>
    </r>
    <r>
      <rPr>
        <sz val="10"/>
        <rFont val="Soberana Sans"/>
        <family val="2"/>
      </rPr>
      <t xml:space="preserve"> Causa : Se logró y superó el cumplimiento de la meta, ya que en las entidades se ha estado al pendiente de ingresar a tratamiento, a las detecciones positivas de acuerdo al Cuestionario de Factores de Riesgo. Efecto: Cuando se ingresa a los pacientes a tratamiento, esto favorece en gran medida el control de las enfermedades crónicas, para evitar complicaciones de las mismas. Otros Motivos:La información es preliminar con fecha de corte al 9 de julio del presente.</t>
    </r>
  </si>
  <si>
    <r>
      <t xml:space="preserve">Porcentaje de detecciones realizadas de obesidad en la población de 20 años y más, responsabilidad de la Secretaría de Salud  en las entidades.
</t>
    </r>
    <r>
      <rPr>
        <sz val="10"/>
        <rFont val="Soberana Sans"/>
        <family val="2"/>
      </rPr>
      <t xml:space="preserve"> Causa : La meta se cumplió y superó, debido a que en las entidades se ha logrado avanzar en cuanto a las detecciones de obesidad, en la población de 20 años y más responsabilidad de la Secretaría de Salud, esto beneficia a la población ya que se puede prevenir alguna complicación como diabetes o hipertensión arterial. Efecto: Cuando se realizan las detecciones de enfermedades crónicas a la población, esto favorece el ingreso a tratamiento de las mismas y por lo tanto la disminución de las complicaciones en salud. Otros Motivos:La información es preliminar con fecha de corte al 9 de julio de 2014.</t>
    </r>
  </si>
  <si>
    <r>
      <t xml:space="preserve">Supervisión al personal de salud en las entidades, que realiza acciones contra el sobrepeso y obesidad.
</t>
    </r>
    <r>
      <rPr>
        <sz val="10"/>
        <rFont val="Soberana Sans"/>
        <family val="2"/>
      </rPr>
      <t xml:space="preserve"> Causa : Se dio cumplimiento a la meta establecida, ya que se realizó una supervisión en el trimestre, conforme se programó para el periodo de reporte. Efecto: Se detectan las áreas de oportunidad, con la finalidad de fortalecer las actividades que se realizan y beneficiar a la población. Otros Motivos:</t>
    </r>
  </si>
  <si>
    <t>ALINEACIÓN</t>
  </si>
  <si>
    <t>Plan Nacional de Desarrollo 2013-2018</t>
  </si>
  <si>
    <t>Metas Nacionales</t>
  </si>
  <si>
    <t>3      -      México con Educación de Calidad</t>
  </si>
  <si>
    <t>Objetivo</t>
  </si>
  <si>
    <t>5      -       Hacer del desarrollo científico, tecnológico y la innovación pilares para el progreso económico y social sostenible</t>
  </si>
  <si>
    <t>Estrategia</t>
  </si>
  <si>
    <t>3      -       Impulsar el desarrollo de las vocaciones y capacidades científicas, tecnológicas y de innovación locales, para fortalecer el desarrollo regional sustentable e incluyente</t>
  </si>
  <si>
    <t>1      -      Contribuir a que la inversión nacional en investigación científica y desarrollo tecnológico crezca anualmente y alcance un nivel de 1% del PIB</t>
  </si>
  <si>
    <t>2      -      México Incluyente</t>
  </si>
  <si>
    <t>3      -      Asegurar el acceso a los servicios de salud</t>
  </si>
  <si>
    <t>1      -      Avanzar en la construcción de un Sistema Nacional de Salud Universal</t>
  </si>
  <si>
    <t>Estrategias</t>
  </si>
  <si>
    <t>2      -       Hacer de las acciones de protección, promoción y prevención un eje prioritario para el mejoramiento de la salud</t>
  </si>
  <si>
    <t>3      -      Mejorar la atención de la salud a la población en situación de vulnerabilidad</t>
  </si>
  <si>
    <t>2      -      Transitar hacia una sociedad equitativa e incluyente</t>
  </si>
  <si>
    <t>4      -      Proteger los derechos de las personas con discapacidad y contribuir a su desarrollo integral e inclusión plena</t>
  </si>
  <si>
    <t>4      -      Garantizar el acceso efectivo a servicios de salud de calidad</t>
  </si>
  <si>
    <t>1      -      Garantizar el ejercicio efectivo de los derechos sociales para toda la población</t>
  </si>
  <si>
    <t>2      -      Fortalecer el desarrollo de capacidades en los hogares con carencias para contribuir a mejorar su calidad de vida e incrementar su capacidad productiva</t>
  </si>
  <si>
    <r>
      <t xml:space="preserve">Porcentaje de pacientes que ingresan a tratamiento contra el sobrepeso y la obesidad, en población de 20 años y más, responsabilidad de la Secretaría de Salud en las Entidades. </t>
    </r>
    <r>
      <rPr>
        <i/>
        <sz val="10"/>
        <color indexed="30"/>
        <rFont val="Soberana Sans"/>
        <family val="3"/>
      </rPr>
      <t xml:space="preserve">
</t>
    </r>
    <r>
      <rPr>
        <b/>
        <i/>
        <sz val="10"/>
        <color indexed="30"/>
        <rFont val="Soberana Sans"/>
        <family val="3"/>
      </rPr>
      <t>Indicador Seleccionado</t>
    </r>
  </si>
  <si>
    <r>
      <t>Porcentaje de avance en el cumplimento de incorporación de personas al Seguro Popular</t>
    </r>
    <r>
      <rPr>
        <i/>
        <sz val="10"/>
        <color indexed="30"/>
        <rFont val="Soberana Sans"/>
        <family val="3"/>
      </rPr>
      <t xml:space="preserve">
</t>
    </r>
    <r>
      <rPr>
        <b/>
        <i/>
        <sz val="10"/>
        <color indexed="30"/>
        <rFont val="Soberana Sans"/>
        <family val="3"/>
      </rPr>
      <t>Indicador Seleccionado</t>
    </r>
  </si>
  <si>
    <r>
      <t>Hospitales públicos de 60 camas o más asociados al proyecto de Seguridad del Paciente</t>
    </r>
    <r>
      <rPr>
        <i/>
        <sz val="10"/>
        <color indexed="30"/>
        <rFont val="Soberana Sans"/>
        <family val="3"/>
      </rPr>
      <t xml:space="preserve">
</t>
    </r>
    <r>
      <rPr>
        <b/>
        <i/>
        <sz val="10"/>
        <color indexed="30"/>
        <rFont val="Soberana Sans"/>
        <family val="3"/>
      </rPr>
      <t>Indicador Seleccionado</t>
    </r>
  </si>
  <si>
    <r>
      <t>Porcentaje del total de personas que habitan en comunidades sin acceso a servicios de salud  y con alta y muy alta marginación que es atendida por el programa.</t>
    </r>
    <r>
      <rPr>
        <i/>
        <sz val="10"/>
        <color indexed="30"/>
        <rFont val="Soberana Sans"/>
        <family val="3"/>
      </rPr>
      <t xml:space="preserve">
</t>
    </r>
    <r>
      <rPr>
        <b/>
        <i/>
        <sz val="10"/>
        <color indexed="30"/>
        <rFont val="Soberana Sans"/>
        <family val="3"/>
      </rPr>
      <t>Indicador Seleccionado</t>
    </r>
  </si>
  <si>
    <r>
      <t>Porcentaje de la población objetivo del Programa, beneficiada a través de los proyectos diseñados e instrumentados en el marco del Programa.</t>
    </r>
    <r>
      <rPr>
        <i/>
        <sz val="10"/>
        <color indexed="30"/>
        <rFont val="Soberana Sans"/>
        <family val="3"/>
      </rPr>
      <t xml:space="preserve">
</t>
    </r>
    <r>
      <rPr>
        <b/>
        <i/>
        <sz val="10"/>
        <color indexed="30"/>
        <rFont val="Soberana Sans"/>
        <family val="3"/>
      </rPr>
      <t>Indicador Seleccionado</t>
    </r>
  </si>
  <si>
    <r>
      <t>Cobertura ponderada de servicios de salud reproductiva e igualdad de género en la Secretaría de Salud</t>
    </r>
    <r>
      <rPr>
        <i/>
        <sz val="10"/>
        <color indexed="30"/>
        <rFont val="Soberana Sans"/>
        <family val="3"/>
      </rPr>
      <t xml:space="preserve">
</t>
    </r>
    <r>
      <rPr>
        <b/>
        <i/>
        <sz val="10"/>
        <color indexed="30"/>
        <rFont val="Soberana Sans"/>
        <family val="3"/>
      </rPr>
      <t>Indicador Seleccionado</t>
    </r>
  </si>
  <si>
    <r>
      <t>Porcentaje de personas con VIH sin seguridad social que reciben tratamiento antirretroviral</t>
    </r>
    <r>
      <rPr>
        <i/>
        <sz val="10"/>
        <color indexed="30"/>
        <rFont val="Soberana Sans"/>
        <family val="3"/>
      </rPr>
      <t xml:space="preserve">
</t>
    </r>
    <r>
      <rPr>
        <b/>
        <i/>
        <sz val="10"/>
        <color indexed="30"/>
        <rFont val="Soberana Sans"/>
        <family val="3"/>
      </rPr>
      <t>Indicador Seleccionado</t>
    </r>
  </si>
  <si>
    <r>
      <t>Porcentaje de proyectos prioritarios cuya estrategia de evaluación de riesgos fue revisada.</t>
    </r>
    <r>
      <rPr>
        <i/>
        <sz val="10"/>
        <color indexed="30"/>
        <rFont val="Soberana Sans"/>
        <family val="3"/>
      </rPr>
      <t xml:space="preserve">
</t>
    </r>
    <r>
      <rPr>
        <b/>
        <i/>
        <sz val="10"/>
        <color indexed="30"/>
        <rFont val="Soberana Sans"/>
        <family val="3"/>
      </rPr>
      <t>Indicador Seleccionado</t>
    </r>
  </si>
  <si>
    <r>
      <t>Tasa de infección nosocomial (por cien egresos hospitalarios)</t>
    </r>
    <r>
      <rPr>
        <i/>
        <sz val="10"/>
        <color indexed="30"/>
        <rFont val="Soberana Sans"/>
        <family val="3"/>
      </rPr>
      <t xml:space="preserve">
</t>
    </r>
    <r>
      <rPr>
        <b/>
        <i/>
        <sz val="10"/>
        <color indexed="30"/>
        <rFont val="Soberana Sans"/>
        <family val="3"/>
      </rPr>
      <t>Indicador Seleccionado</t>
    </r>
  </si>
  <si>
    <r>
      <t xml:space="preserve">Porcentaje de egresos hospitalarios por mejoría </t>
    </r>
    <r>
      <rPr>
        <i/>
        <sz val="10"/>
        <color indexed="30"/>
        <rFont val="Soberana Sans"/>
        <family val="3"/>
      </rPr>
      <t xml:space="preserve">
</t>
    </r>
    <r>
      <rPr>
        <b/>
        <i/>
        <sz val="10"/>
        <color indexed="30"/>
        <rFont val="Soberana Sans"/>
        <family val="3"/>
      </rPr>
      <t>Indicador Seleccionado</t>
    </r>
  </si>
  <si>
    <r>
      <t xml:space="preserve">Porcentaje de artículos científicos publicados en revistas indexadas  </t>
    </r>
    <r>
      <rPr>
        <i/>
        <sz val="10"/>
        <color indexed="30"/>
        <rFont val="Soberana Sans"/>
        <family val="3"/>
      </rPr>
      <t xml:space="preserve">
</t>
    </r>
    <r>
      <rPr>
        <b/>
        <i/>
        <sz val="10"/>
        <color indexed="30"/>
        <rFont val="Soberana Sans"/>
        <family val="3"/>
      </rPr>
      <t>Indicador Seleccionado</t>
    </r>
  </si>
  <si>
    <r>
      <t>Eficiencia terminal de médicos especialistas</t>
    </r>
    <r>
      <rPr>
        <i/>
        <sz val="10"/>
        <color indexed="30"/>
        <rFont val="Soberana Sans"/>
        <family val="3"/>
      </rPr>
      <t xml:space="preserve">
</t>
    </r>
    <r>
      <rPr>
        <b/>
        <i/>
        <sz val="10"/>
        <color indexed="30"/>
        <rFont val="Soberana Sans"/>
        <family val="3"/>
      </rPr>
      <t>Indicador Seleccionado</t>
    </r>
  </si>
  <si>
    <t xml:space="preserve">E-010 Formación y desarrollo profesional de recursos humanos especializados para la salud
E-022 Investigación y desarrollo tecnológico en salud
E-023 Prestación de servicios en los diferentes niveles de atención a la salud
G-004 Protección Contra Riesgos Sanitarios
P-016 Prevención y atención de VIH/SIDA y otras ITS
P-017 Atención de la Salud Reproductiva y la Igualdad de Género en Salud
S-039 Programa de Atención a Personas con Discapacidad
S-200 Caravanas de la Salud
S-202 Sistema Integral de Calidad en Salud
U-005 Seguro Popular
U-008 Prevención contra la obesidad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</si>
</sst>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sz val="10"/>
      <name val="Soberana Sans"/>
      <family val="3"/>
    </font>
    <font>
      <sz val="10"/>
      <color indexed="8"/>
      <name val="Soberana Sans"/>
      <family val="3"/>
    </font>
    <font>
      <b/>
      <sz val="10"/>
      <name val="Soberana Sans"/>
      <family val="3"/>
    </font>
    <font>
      <b/>
      <sz val="10"/>
      <color indexed="8"/>
      <name val="Soberana Sans"/>
      <family val="3"/>
    </font>
    <font>
      <b/>
      <i/>
      <sz val="10"/>
      <color indexed="3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
      <patternFill patternType="solid">
        <fgColor theme="0" tint="-0.14999847407452621"/>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rgb="FF000000"/>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right/>
      <top style="thick">
        <color rgb="FF969696"/>
      </top>
      <bottom style="medium">
        <color theme="0" tint="-0.34998626667073579"/>
      </bottom>
      <diagonal/>
    </border>
    <border>
      <left/>
      <right style="medium">
        <color rgb="FF000000"/>
      </right>
      <top style="thick">
        <color rgb="FF969696"/>
      </top>
      <bottom style="medium">
        <color theme="0" tint="-0.34998626667073579"/>
      </bottom>
      <diagonal/>
    </border>
    <border>
      <left/>
      <right style="medium">
        <color rgb="FF000000"/>
      </right>
      <top style="medium">
        <color rgb="FF000000"/>
      </top>
      <bottom/>
      <diagonal/>
    </border>
    <border>
      <left/>
      <right style="medium">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0" fontId="18" fillId="0" borderId="54" xfId="0" applyFont="1" applyBorder="1" applyAlignment="1">
      <alignment horizontal="justify" vertical="top" wrapText="1"/>
    </xf>
    <xf numFmtId="0" fontId="0" fillId="0" borderId="54" xfId="0" applyBorder="1" applyAlignment="1">
      <alignment vertical="top" wrapText="1"/>
    </xf>
    <xf numFmtId="4" fontId="0" fillId="0" borderId="54" xfId="0" applyNumberFormat="1" applyBorder="1" applyAlignment="1">
      <alignment vertical="top" wrapText="1"/>
    </xf>
    <xf numFmtId="3" fontId="19" fillId="0" borderId="40" xfId="0" applyNumberFormat="1" applyFont="1" applyBorder="1" applyAlignment="1">
      <alignment horizontal="right" vertical="top" wrapText="1"/>
    </xf>
    <xf numFmtId="0" fontId="18" fillId="0" borderId="13" xfId="0" applyFont="1" applyBorder="1" applyAlignment="1">
      <alignment horizontal="left" vertical="center"/>
    </xf>
    <xf numFmtId="0" fontId="18" fillId="0" borderId="0" xfId="0" applyFont="1" applyBorder="1" applyAlignment="1">
      <alignment horizontal="left" vertical="center"/>
    </xf>
    <xf numFmtId="0" fontId="23" fillId="0" borderId="0" xfId="0" applyFont="1" applyBorder="1" applyAlignment="1">
      <alignment horizontal="left" vertical="center"/>
    </xf>
    <xf numFmtId="0" fontId="19" fillId="0" borderId="13" xfId="0" applyFont="1" applyBorder="1" applyAlignment="1">
      <alignment horizontal="left" vertical="center"/>
    </xf>
    <xf numFmtId="0" fontId="19" fillId="0" borderId="0" xfId="0" applyFont="1" applyBorder="1" applyAlignment="1">
      <alignment horizontal="left" vertical="center"/>
    </xf>
    <xf numFmtId="0" fontId="24" fillId="0" borderId="0" xfId="0" applyFont="1" applyBorder="1" applyAlignment="1">
      <alignment horizontal="left" vertical="center"/>
    </xf>
    <xf numFmtId="0" fontId="25" fillId="0" borderId="63" xfId="0" applyFont="1" applyBorder="1" applyAlignment="1">
      <alignment horizontal="left" vertical="center"/>
    </xf>
    <xf numFmtId="0" fontId="25" fillId="0" borderId="64" xfId="0" applyFont="1" applyBorder="1" applyAlignment="1">
      <alignment horizontal="left" vertical="center"/>
    </xf>
    <xf numFmtId="0" fontId="30" fillId="0" borderId="64" xfId="0" applyFont="1" applyBorder="1" applyAlignment="1">
      <alignment horizontal="left" vertical="center"/>
    </xf>
    <xf numFmtId="0" fontId="30" fillId="0" borderId="64" xfId="0" applyFont="1" applyBorder="1" applyAlignment="1">
      <alignment horizontal="justify" vertical="top" wrapText="1"/>
    </xf>
    <xf numFmtId="0" fontId="0" fillId="0" borderId="64" xfId="0" applyBorder="1" applyAlignment="1">
      <alignment horizontal="right" vertical="top" wrapText="1"/>
    </xf>
    <xf numFmtId="0" fontId="18" fillId="0" borderId="64" xfId="0" applyFont="1" applyBorder="1" applyAlignment="1">
      <alignment vertical="top" wrapText="1"/>
    </xf>
    <xf numFmtId="0" fontId="19" fillId="0" borderId="64" xfId="0" applyFont="1" applyBorder="1" applyAlignment="1">
      <alignment horizontal="center" vertical="top" wrapText="1"/>
    </xf>
    <xf numFmtId="0" fontId="19" fillId="0" borderId="64" xfId="0" applyFont="1" applyBorder="1" applyAlignment="1">
      <alignment horizontal="justify" vertical="top" wrapText="1"/>
    </xf>
    <xf numFmtId="0" fontId="19" fillId="0" borderId="65" xfId="0" applyFont="1" applyBorder="1" applyAlignment="1">
      <alignment horizontal="justify" vertical="top" wrapText="1"/>
    </xf>
    <xf numFmtId="0" fontId="25" fillId="0" borderId="0" xfId="0" applyFont="1" applyBorder="1" applyAlignment="1">
      <alignment horizontal="left" vertical="center"/>
    </xf>
    <xf numFmtId="0" fontId="30" fillId="0" borderId="0" xfId="0" applyFont="1" applyBorder="1" applyAlignment="1">
      <alignment horizontal="left" vertical="center"/>
    </xf>
    <xf numFmtId="0" fontId="30" fillId="0" borderId="0" xfId="0" applyFont="1" applyBorder="1" applyAlignment="1">
      <alignment horizontal="justify" vertical="top"/>
    </xf>
    <xf numFmtId="0" fontId="0" fillId="0" borderId="0" xfId="0" applyBorder="1" applyAlignment="1">
      <alignment horizontal="right" vertical="top"/>
    </xf>
    <xf numFmtId="0" fontId="18" fillId="0" borderId="0" xfId="0" applyFont="1" applyBorder="1" applyAlignment="1">
      <alignment vertical="top"/>
    </xf>
    <xf numFmtId="0" fontId="19" fillId="0" borderId="0" xfId="0" applyFont="1" applyBorder="1" applyAlignment="1">
      <alignment horizontal="center" vertical="top"/>
    </xf>
    <xf numFmtId="0" fontId="34" fillId="0" borderId="13" xfId="0" applyFont="1" applyBorder="1" applyAlignment="1">
      <alignment horizontal="left" vertical="center"/>
    </xf>
    <xf numFmtId="0" fontId="18" fillId="0" borderId="63" xfId="0" applyFont="1" applyBorder="1" applyAlignment="1">
      <alignment vertical="top"/>
    </xf>
    <xf numFmtId="0" fontId="25" fillId="0" borderId="64" xfId="0" applyFont="1" applyBorder="1" applyAlignment="1">
      <alignment horizontal="center" vertical="top"/>
    </xf>
    <xf numFmtId="0" fontId="30" fillId="0" borderId="64" xfId="0" applyFont="1" applyBorder="1" applyAlignment="1">
      <alignment horizontal="justify" vertical="top"/>
    </xf>
    <xf numFmtId="0" fontId="0" fillId="0" borderId="64" xfId="0" applyBorder="1" applyAlignment="1">
      <alignment horizontal="right" vertical="top"/>
    </xf>
    <xf numFmtId="0" fontId="18" fillId="0" borderId="64" xfId="0" applyFont="1" applyBorder="1" applyAlignment="1">
      <alignment vertical="top"/>
    </xf>
    <xf numFmtId="0" fontId="19" fillId="0" borderId="64" xfId="0" applyFont="1" applyBorder="1" applyAlignment="1">
      <alignment horizontal="center" vertical="top"/>
    </xf>
    <xf numFmtId="0" fontId="19" fillId="0" borderId="0" xfId="0" applyFont="1" applyBorder="1" applyAlignment="1">
      <alignment horizontal="justify" vertical="top"/>
    </xf>
    <xf numFmtId="0" fontId="34" fillId="0" borderId="0" xfId="0" applyFont="1" applyBorder="1" applyAlignment="1">
      <alignment horizontal="left" vertical="center"/>
    </xf>
    <xf numFmtId="0" fontId="19" fillId="0" borderId="64" xfId="0" applyFont="1" applyBorder="1" applyAlignment="1">
      <alignment horizontal="justify" vertical="top"/>
    </xf>
    <xf numFmtId="0" fontId="35" fillId="0" borderId="0" xfId="0" applyFont="1" applyBorder="1" applyAlignment="1">
      <alignment horizontal="left" vertical="center"/>
    </xf>
    <xf numFmtId="0" fontId="18" fillId="0" borderId="63" xfId="0" applyFont="1" applyBorder="1" applyAlignment="1">
      <alignment horizontal="left" vertical="center"/>
    </xf>
    <xf numFmtId="0" fontId="18" fillId="0" borderId="64" xfId="0" applyFont="1" applyBorder="1" applyAlignment="1">
      <alignment horizontal="left" vertical="center"/>
    </xf>
    <xf numFmtId="0" fontId="34" fillId="0" borderId="64" xfId="0" applyFont="1" applyBorder="1" applyAlignment="1">
      <alignment horizontal="left" vertical="center"/>
    </xf>
    <xf numFmtId="0" fontId="23" fillId="0" borderId="64" xfId="0" applyFont="1" applyBorder="1" applyAlignment="1">
      <alignment horizontal="left" vertical="center"/>
    </xf>
    <xf numFmtId="0" fontId="19" fillId="0" borderId="64" xfId="0" applyFont="1" applyBorder="1" applyAlignment="1">
      <alignment horizontal="left" vertical="center"/>
    </xf>
    <xf numFmtId="0" fontId="23" fillId="0" borderId="0" xfId="0" applyFont="1" applyBorder="1" applyAlignment="1">
      <alignment horizontal="justify" vertical="top" wrapText="1"/>
    </xf>
    <xf numFmtId="0" fontId="19" fillId="0" borderId="0" xfId="0" applyFont="1" applyBorder="1" applyAlignment="1">
      <alignment horizontal="right" vertical="top" wrapText="1"/>
    </xf>
    <xf numFmtId="0" fontId="18" fillId="0" borderId="63" xfId="0" applyFont="1" applyBorder="1" applyAlignment="1">
      <alignment vertical="top" wrapText="1"/>
    </xf>
    <xf numFmtId="0" fontId="18" fillId="0" borderId="64" xfId="0" applyFont="1" applyBorder="1" applyAlignment="1">
      <alignment horizontal="center" vertical="top" wrapText="1"/>
    </xf>
    <xf numFmtId="0" fontId="23" fillId="0" borderId="64" xfId="0" applyFont="1" applyBorder="1" applyAlignment="1">
      <alignment horizontal="justify" vertical="top" wrapText="1"/>
    </xf>
    <xf numFmtId="0" fontId="19" fillId="0" borderId="64" xfId="0" applyFont="1" applyBorder="1" applyAlignment="1">
      <alignment horizontal="right" vertical="top" wrapText="1"/>
    </xf>
    <xf numFmtId="0" fontId="35" fillId="0" borderId="64" xfId="0" applyFont="1" applyBorder="1" applyAlignment="1">
      <alignment horizontal="left" vertical="center"/>
    </xf>
    <xf numFmtId="0" fontId="36" fillId="0" borderId="13" xfId="0" applyFont="1" applyBorder="1" applyAlignment="1">
      <alignment horizontal="left" vertical="center"/>
    </xf>
    <xf numFmtId="0" fontId="36" fillId="0" borderId="0" xfId="0" applyFont="1" applyBorder="1" applyAlignment="1">
      <alignment horizontal="left" vertical="center"/>
    </xf>
    <xf numFmtId="0" fontId="37" fillId="0" borderId="0" xfId="0" applyFont="1" applyBorder="1" applyAlignment="1">
      <alignment horizontal="left" vertical="center"/>
    </xf>
    <xf numFmtId="0" fontId="25" fillId="0" borderId="64" xfId="0" applyFont="1" applyBorder="1" applyAlignment="1">
      <alignment horizontal="center" vertical="top" wrapText="1"/>
    </xf>
    <xf numFmtId="0" fontId="0" fillId="0" borderId="0" xfId="0" applyBorder="1" applyAlignment="1">
      <alignment horizontal="left" vertical="center"/>
    </xf>
    <xf numFmtId="0" fontId="0" fillId="0" borderId="64" xfId="0" applyBorder="1" applyAlignment="1">
      <alignment horizontal="left" vertical="center"/>
    </xf>
    <xf numFmtId="0" fontId="19" fillId="0" borderId="15" xfId="0" applyFont="1" applyBorder="1" applyAlignment="1">
      <alignment horizontal="left" vertical="center"/>
    </xf>
    <xf numFmtId="0" fontId="19" fillId="0" borderId="65" xfId="0" applyFont="1" applyBorder="1" applyAlignment="1">
      <alignment horizontal="left" vertical="center"/>
    </xf>
    <xf numFmtId="0" fontId="24" fillId="0" borderId="64" xfId="0" applyFont="1" applyBorder="1" applyAlignment="1">
      <alignment horizontal="left" vertical="center"/>
    </xf>
    <xf numFmtId="4" fontId="19" fillId="0" borderId="40" xfId="0" applyNumberFormat="1" applyFont="1" applyBorder="1" applyAlignment="1">
      <alignment horizontal="left" vertical="top" wrapText="1"/>
    </xf>
    <xf numFmtId="4" fontId="19" fillId="0" borderId="43" xfId="0" applyNumberFormat="1" applyFont="1" applyBorder="1" applyAlignment="1">
      <alignment horizontal="left" vertical="top" wrapText="1"/>
    </xf>
    <xf numFmtId="0" fontId="25" fillId="0" borderId="0" xfId="0" applyFont="1" applyBorder="1" applyAlignment="1">
      <alignment vertical="top" wrapText="1"/>
    </xf>
    <xf numFmtId="0" fontId="0" fillId="0" borderId="0" xfId="0" applyBorder="1" applyAlignment="1">
      <alignment vertical="top" wrapText="1"/>
    </xf>
    <xf numFmtId="0" fontId="19" fillId="0" borderId="0" xfId="0" applyFont="1" applyBorder="1" applyAlignment="1">
      <alignmen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0" fillId="0" borderId="17" xfId="0" applyBorder="1" applyAlignment="1">
      <alignment horizontal="left" vertical="top" wrapText="1"/>
    </xf>
    <xf numFmtId="0" fontId="19" fillId="0" borderId="17" xfId="0" applyFont="1" applyBorder="1" applyAlignment="1">
      <alignment horizontal="left" vertical="top" wrapText="1"/>
    </xf>
    <xf numFmtId="164" fontId="0" fillId="0" borderId="44" xfId="0" applyNumberFormat="1" applyBorder="1" applyAlignment="1">
      <alignment horizontal="right" vertical="top" wrapText="1"/>
    </xf>
    <xf numFmtId="164" fontId="0" fillId="0" borderId="0" xfId="0" applyNumberFormat="1"/>
    <xf numFmtId="2" fontId="0" fillId="0" borderId="68" xfId="0" applyNumberFormat="1" applyBorder="1"/>
    <xf numFmtId="2" fontId="0" fillId="0" borderId="18" xfId="0" applyNumberFormat="1" applyBorder="1"/>
    <xf numFmtId="2" fontId="0" fillId="0" borderId="69" xfId="0" applyNumberFormat="1" applyBorder="1"/>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38" borderId="13" xfId="0" applyFont="1" applyFill="1" applyBorder="1" applyAlignment="1">
      <alignment horizontal="center" vertical="top" wrapText="1"/>
    </xf>
    <xf numFmtId="0" fontId="18" fillId="38" borderId="0" xfId="0" applyFont="1" applyFill="1" applyBorder="1" applyAlignment="1">
      <alignment horizontal="center" vertical="top" wrapText="1"/>
    </xf>
    <xf numFmtId="0" fontId="18" fillId="38" borderId="15" xfId="0" applyFont="1" applyFill="1" applyBorder="1" applyAlignment="1">
      <alignment horizontal="center" vertical="top" wrapText="1"/>
    </xf>
    <xf numFmtId="0" fontId="18" fillId="37" borderId="60" xfId="0" applyFont="1" applyFill="1" applyBorder="1" applyAlignment="1">
      <alignment horizontal="center" vertical="center"/>
    </xf>
    <xf numFmtId="0" fontId="18" fillId="37" borderId="61" xfId="0" applyFont="1" applyFill="1" applyBorder="1" applyAlignment="1">
      <alignment horizontal="center" vertical="center"/>
    </xf>
    <xf numFmtId="0" fontId="18" fillId="37" borderId="62" xfId="0" applyFont="1" applyFill="1" applyBorder="1" applyAlignment="1">
      <alignment horizontal="center" vertical="center"/>
    </xf>
    <xf numFmtId="0" fontId="18" fillId="0" borderId="60" xfId="0" applyFont="1" applyBorder="1" applyAlignment="1">
      <alignment horizontal="center" vertical="center"/>
    </xf>
    <xf numFmtId="0" fontId="18" fillId="0" borderId="61" xfId="0" applyFont="1" applyBorder="1" applyAlignment="1">
      <alignment horizontal="center" vertical="center"/>
    </xf>
    <xf numFmtId="0" fontId="18" fillId="0" borderId="62" xfId="0" applyFont="1" applyBorder="1" applyAlignment="1">
      <alignment horizontal="center" vertical="center"/>
    </xf>
    <xf numFmtId="0" fontId="29" fillId="33" borderId="0" xfId="0" applyFont="1" applyFill="1" applyAlignment="1">
      <alignment horizontal="center" vertical="center" wrapText="1"/>
    </xf>
    <xf numFmtId="0" fontId="30" fillId="0" borderId="66" xfId="0" applyFont="1" applyBorder="1" applyAlignment="1">
      <alignment vertical="top" wrapText="1"/>
    </xf>
    <xf numFmtId="0" fontId="19" fillId="0" borderId="0" xfId="0" applyFont="1" applyBorder="1" applyAlignment="1">
      <alignment vertical="top" wrapText="1"/>
    </xf>
    <xf numFmtId="0" fontId="19" fillId="0" borderId="66" xfId="0" applyFont="1" applyBorder="1" applyAlignment="1">
      <alignment vertical="top" wrapText="1"/>
    </xf>
    <xf numFmtId="0" fontId="19" fillId="0" borderId="15" xfId="0" applyFont="1" applyBorder="1" applyAlignment="1">
      <alignment vertical="top" wrapText="1"/>
    </xf>
    <xf numFmtId="0" fontId="19" fillId="0" borderId="17" xfId="0" applyFont="1" applyBorder="1" applyAlignment="1">
      <alignment horizontal="left" vertical="top" wrapText="1"/>
    </xf>
    <xf numFmtId="0" fontId="19" fillId="0" borderId="18" xfId="0" applyFont="1" applyBorder="1" applyAlignment="1">
      <alignment horizontal="left" vertical="top" wrapText="1"/>
    </xf>
    <xf numFmtId="0" fontId="18" fillId="36" borderId="19"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0" xfId="0" applyFill="1" applyBorder="1" applyAlignment="1">
      <alignment horizontal="left" vertical="top" wrapText="1"/>
    </xf>
    <xf numFmtId="0" fontId="0" fillId="0" borderId="43" xfId="0" applyFill="1" applyBorder="1" applyAlignment="1">
      <alignment horizontal="left" vertical="top" wrapText="1"/>
    </xf>
    <xf numFmtId="0" fontId="34" fillId="0" borderId="43" xfId="0" applyFont="1" applyFill="1" applyBorder="1" applyAlignment="1">
      <alignment horizontal="left"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3"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34" fillId="0" borderId="40" xfId="0" applyFont="1" applyFill="1" applyBorder="1" applyAlignment="1">
      <alignment horizontal="left" vertical="top" wrapText="1"/>
    </xf>
    <xf numFmtId="0" fontId="19" fillId="0" borderId="67" xfId="0" applyFont="1" applyBorder="1" applyAlignment="1">
      <alignmen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election activeCell="AF72" sqref="AF72"/>
    </sheetView>
  </sheetViews>
  <sheetFormatPr baseColWidth="10" defaultColWidth="5" defaultRowHeight="12.75" x14ac:dyDescent="0.2"/>
  <cols>
    <col min="1" max="1" width="3.5" style="1" customWidth="1"/>
    <col min="2" max="16384" width="5" style="1"/>
  </cols>
  <sheetData>
    <row r="1" spans="2:30" s="2" customFormat="1" ht="48" customHeight="1" x14ac:dyDescent="0.2">
      <c r="B1" s="116" t="s">
        <v>0</v>
      </c>
      <c r="C1" s="116"/>
      <c r="D1" s="116"/>
      <c r="E1" s="116"/>
      <c r="F1" s="116"/>
      <c r="G1" s="116"/>
      <c r="H1" s="116"/>
      <c r="I1" s="116"/>
      <c r="J1" s="116"/>
      <c r="K1" s="116"/>
      <c r="L1" s="116"/>
      <c r="M1" s="116"/>
      <c r="N1" s="116"/>
      <c r="O1" s="116"/>
      <c r="P1" s="116"/>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117" t="s">
        <v>2</v>
      </c>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row>
    <row r="12" spans="2:30" ht="13.5" customHeight="1" x14ac:dyDescent="0.2">
      <c r="B12" s="117"/>
      <c r="C12" s="117"/>
      <c r="D12" s="117"/>
      <c r="E12" s="117"/>
      <c r="F12" s="117"/>
      <c r="G12" s="117"/>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row>
    <row r="13" spans="2:30" ht="13.5" customHeight="1" x14ac:dyDescent="0.2">
      <c r="B13" s="117"/>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row>
    <row r="14" spans="2:30" ht="13.5" customHeight="1" x14ac:dyDescent="0.2">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row>
    <row r="15" spans="2:30" ht="13.5" customHeight="1" x14ac:dyDescent="0.2">
      <c r="B15" s="117"/>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c r="AB15" s="117"/>
      <c r="AC15" s="117"/>
      <c r="AD15" s="117"/>
    </row>
    <row r="16" spans="2:30" ht="13.5" customHeight="1" x14ac:dyDescent="0.2">
      <c r="B16" s="117"/>
      <c r="C16" s="117"/>
      <c r="D16" s="117"/>
      <c r="E16" s="117"/>
      <c r="F16" s="117"/>
      <c r="G16" s="117"/>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row>
    <row r="17" spans="2:30" ht="13.5" customHeight="1" x14ac:dyDescent="0.2">
      <c r="B17" s="117"/>
      <c r="C17" s="117"/>
      <c r="D17" s="117"/>
      <c r="E17" s="117"/>
      <c r="F17" s="117"/>
      <c r="G17" s="117"/>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row>
    <row r="18" spans="2:30" ht="13.5" customHeight="1" x14ac:dyDescent="0.2">
      <c r="B18" s="117"/>
      <c r="C18" s="117"/>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row>
    <row r="19" spans="2:30" ht="13.5" customHeight="1" x14ac:dyDescent="0.2">
      <c r="B19" s="117"/>
      <c r="C19" s="117"/>
      <c r="D19" s="117"/>
      <c r="E19" s="117"/>
      <c r="F19" s="117"/>
      <c r="G19" s="117"/>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row>
    <row r="20" spans="2:30" ht="13.5" customHeight="1" x14ac:dyDescent="0.2">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row>
    <row r="21" spans="2:30" ht="13.5" customHeight="1" x14ac:dyDescent="0.2">
      <c r="B21" s="117"/>
      <c r="C21" s="117"/>
      <c r="D21" s="117"/>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row>
    <row r="22" spans="2:30" ht="13.5" customHeight="1" x14ac:dyDescent="0.2">
      <c r="B22" s="117"/>
      <c r="C22" s="117"/>
      <c r="D22" s="117"/>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row>
    <row r="23" spans="2:30" ht="13.5" customHeight="1" x14ac:dyDescent="0.2">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row>
    <row r="24" spans="2:30" ht="13.5" customHeight="1" x14ac:dyDescent="0.2">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row>
    <row r="25" spans="2:30" ht="13.5" customHeight="1" x14ac:dyDescent="0.2">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row>
    <row r="26" spans="2:30" ht="13.5" customHeight="1" x14ac:dyDescent="0.2">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row>
    <row r="27" spans="2:30" ht="13.5" customHeight="1" x14ac:dyDescent="0.2">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row>
    <row r="28" spans="2:30" ht="13.5" customHeight="1" x14ac:dyDescent="0.2">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row>
    <row r="29" spans="2:30" ht="13.5" customHeight="1" x14ac:dyDescent="0.2">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c r="AA29" s="117"/>
      <c r="AB29" s="117"/>
      <c r="AC29" s="117"/>
      <c r="AD29" s="117"/>
    </row>
    <row r="30" spans="2:30" ht="13.5" customHeight="1" x14ac:dyDescent="0.2">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row>
    <row r="31" spans="2:30" ht="13.5" customHeight="1" x14ac:dyDescent="0.2">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row>
    <row r="32" spans="2:30" ht="13.5" customHeight="1" x14ac:dyDescent="0.2">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row>
    <row r="33" spans="2:30" ht="13.5" customHeight="1" x14ac:dyDescent="0.2">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row>
    <row r="34" spans="2:30" ht="13.5" customHeight="1" x14ac:dyDescent="0.2">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c r="AC34" s="117"/>
      <c r="AD34" s="117"/>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118" t="s">
        <v>3</v>
      </c>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row>
    <row r="50" spans="4:28" ht="13.5" customHeight="1" x14ac:dyDescent="0.2">
      <c r="D50" s="119" t="s">
        <v>503</v>
      </c>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4:28" ht="13.5" customHeight="1" x14ac:dyDescent="0.2">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4:28" ht="13.5" customHeight="1" x14ac:dyDescent="0.2">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4:28" ht="13.5" customHeight="1" x14ac:dyDescent="0.2">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4:28" ht="13.5" customHeight="1" x14ac:dyDescent="0.2">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4:28" ht="13.5" customHeight="1" x14ac:dyDescent="0.2">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4:28" ht="13.5" customHeight="1" x14ac:dyDescent="0.2">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4:28" ht="13.5" customHeight="1" x14ac:dyDescent="0.2">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4:28" ht="13.5" customHeight="1" x14ac:dyDescent="0.2">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4:28" ht="13.5" customHeight="1" x14ac:dyDescent="0.2">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4:28" ht="13.5" customHeight="1" x14ac:dyDescent="0.2">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4:28" ht="13.5" customHeight="1" x14ac:dyDescent="0.2">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4:28" ht="13.5" customHeight="1" x14ac:dyDescent="0.2">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4:28" ht="13.5" customHeight="1" x14ac:dyDescent="0.2">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4:28" ht="13.5" customHeight="1" x14ac:dyDescent="0.2">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4:28" ht="13.5" customHeight="1" x14ac:dyDescent="0.2">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4:28" ht="13.5" customHeight="1" x14ac:dyDescent="0.2">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4:28" ht="13.5" customHeight="1" x14ac:dyDescent="0.2">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4:28" ht="13.5" customHeight="1" x14ac:dyDescent="0.2">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4:28" ht="13.5" customHeight="1" x14ac:dyDescent="0.2">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4:28" ht="13.5" customHeight="1" x14ac:dyDescent="0.2">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4:28" ht="13.5" customHeight="1" x14ac:dyDescent="0.2">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4:28" ht="13.5" customHeight="1" x14ac:dyDescent="0.2">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4:28" ht="13.5" customHeight="1" x14ac:dyDescent="0.2">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4:28" ht="13.5" customHeight="1" x14ac:dyDescent="0.2">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4:28" ht="13.5" customHeight="1" x14ac:dyDescent="0.2">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4:28" ht="13.5" customHeight="1" x14ac:dyDescent="0.2">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4:28" ht="13.5" customHeight="1" x14ac:dyDescent="0.2">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4:28" ht="13.5" customHeight="1" x14ac:dyDescent="0.2">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4:28" ht="13.5" customHeight="1" x14ac:dyDescent="0.2">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4:28" ht="13.5" customHeight="1" x14ac:dyDescent="0.2">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4:28" ht="13.5" customHeight="1" x14ac:dyDescent="0.2">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4:28" ht="13.5" customHeight="1" x14ac:dyDescent="0.2">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4:28" ht="13.5" customHeight="1" x14ac:dyDescent="0.2">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4:28" ht="13.5" customHeight="1" x14ac:dyDescent="0.2">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47"/>
  <sheetViews>
    <sheetView topLeftCell="K34" zoomScale="80" zoomScaleNormal="80" zoomScaleSheetLayoutView="80" workbookViewId="0">
      <selection activeCell="B42" sqref="B42:U42"/>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7</v>
      </c>
      <c r="D4" s="130" t="s">
        <v>8</v>
      </c>
      <c r="E4" s="130"/>
      <c r="F4" s="130"/>
      <c r="G4" s="130"/>
      <c r="H4" s="130"/>
      <c r="I4" s="105"/>
      <c r="J4" s="15" t="s">
        <v>9</v>
      </c>
      <c r="K4" s="106" t="s">
        <v>10</v>
      </c>
      <c r="L4" s="131" t="s">
        <v>11</v>
      </c>
      <c r="M4" s="131"/>
      <c r="N4" s="131"/>
      <c r="O4" s="131"/>
      <c r="P4" s="15" t="s">
        <v>12</v>
      </c>
      <c r="Q4" s="132" t="s">
        <v>13</v>
      </c>
      <c r="R4" s="132"/>
      <c r="S4" s="15" t="s">
        <v>14</v>
      </c>
      <c r="T4" s="131"/>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50"/>
      <c r="D7" s="51"/>
      <c r="E7" s="51"/>
      <c r="F7" s="13"/>
      <c r="G7" s="13"/>
      <c r="H7" s="13"/>
      <c r="I7" s="14"/>
      <c r="J7" s="15"/>
      <c r="K7" s="16"/>
      <c r="L7" s="17"/>
      <c r="M7" s="17"/>
      <c r="N7" s="17"/>
      <c r="O7" s="17"/>
      <c r="P7" s="15"/>
      <c r="Q7" s="17"/>
      <c r="R7" s="17"/>
      <c r="S7" s="15"/>
      <c r="T7" s="17"/>
      <c r="U7" s="18"/>
    </row>
    <row r="8" spans="1:34" ht="15.75" customHeight="1" x14ac:dyDescent="0.2">
      <c r="B8" s="52" t="s">
        <v>474</v>
      </c>
      <c r="C8" s="50"/>
      <c r="D8" s="51"/>
      <c r="E8" s="51"/>
      <c r="F8" s="13"/>
      <c r="G8" s="13"/>
      <c r="H8" s="13"/>
      <c r="I8" s="14"/>
      <c r="J8" s="15"/>
      <c r="K8" s="16"/>
      <c r="L8" s="17"/>
      <c r="M8" s="17"/>
      <c r="N8" s="17"/>
      <c r="O8" s="17"/>
      <c r="P8" s="15"/>
      <c r="Q8" s="17"/>
      <c r="R8" s="17"/>
      <c r="S8" s="15"/>
      <c r="T8" s="17"/>
      <c r="U8" s="18"/>
    </row>
    <row r="9" spans="1:34" ht="15.75" customHeight="1" x14ac:dyDescent="0.2">
      <c r="B9" s="49"/>
      <c r="C9" s="50" t="s">
        <v>475</v>
      </c>
      <c r="D9" s="51"/>
      <c r="E9" s="51"/>
      <c r="F9" s="13"/>
      <c r="G9" s="13"/>
      <c r="H9" s="13"/>
      <c r="I9" s="14"/>
      <c r="J9" s="15"/>
      <c r="K9" s="16"/>
      <c r="L9" s="17"/>
      <c r="M9" s="17"/>
      <c r="N9" s="17"/>
      <c r="O9" s="17"/>
      <c r="P9" s="15"/>
      <c r="Q9" s="17"/>
      <c r="R9" s="17"/>
      <c r="S9" s="15"/>
      <c r="T9" s="17"/>
      <c r="U9" s="18"/>
    </row>
    <row r="10" spans="1:34" ht="15.75" customHeight="1" x14ac:dyDescent="0.2">
      <c r="B10" s="49"/>
      <c r="C10" s="53" t="s">
        <v>476</v>
      </c>
      <c r="D10" s="51"/>
      <c r="E10" s="51"/>
      <c r="F10" s="13"/>
      <c r="G10" s="13"/>
      <c r="H10" s="13"/>
      <c r="I10" s="14"/>
      <c r="J10" s="15"/>
      <c r="K10" s="16"/>
      <c r="L10" s="17"/>
      <c r="M10" s="17"/>
      <c r="N10" s="17"/>
      <c r="O10" s="17"/>
      <c r="P10" s="15"/>
      <c r="Q10" s="17"/>
      <c r="R10" s="17"/>
      <c r="S10" s="15"/>
      <c r="T10" s="17"/>
      <c r="U10" s="18"/>
    </row>
    <row r="11" spans="1:34" ht="15.75" customHeight="1" x14ac:dyDescent="0.2">
      <c r="B11" s="49"/>
      <c r="C11" s="50"/>
      <c r="D11" s="51" t="s">
        <v>477</v>
      </c>
      <c r="E11" s="51"/>
      <c r="F11" s="13"/>
      <c r="G11" s="13"/>
      <c r="H11" s="13"/>
      <c r="I11" s="14"/>
      <c r="J11" s="15"/>
      <c r="K11" s="16"/>
      <c r="L11" s="17"/>
      <c r="M11" s="17"/>
      <c r="N11" s="17"/>
      <c r="O11" s="17"/>
      <c r="P11" s="15"/>
      <c r="Q11" s="17"/>
      <c r="R11" s="17"/>
      <c r="S11" s="15"/>
      <c r="T11" s="17"/>
      <c r="U11" s="18"/>
    </row>
    <row r="12" spans="1:34" ht="15.75" customHeight="1" x14ac:dyDescent="0.2">
      <c r="B12" s="49"/>
      <c r="C12" s="50"/>
      <c r="D12" s="54" t="s">
        <v>478</v>
      </c>
      <c r="E12" s="51"/>
      <c r="F12" s="13"/>
      <c r="G12" s="13"/>
      <c r="H12" s="13"/>
      <c r="I12" s="14"/>
      <c r="J12" s="15"/>
      <c r="K12" s="16"/>
      <c r="L12" s="17"/>
      <c r="M12" s="17"/>
      <c r="N12" s="17"/>
      <c r="O12" s="17"/>
      <c r="P12" s="15"/>
      <c r="Q12" s="17"/>
      <c r="R12" s="17"/>
      <c r="S12" s="15"/>
      <c r="T12" s="17"/>
      <c r="U12" s="18"/>
    </row>
    <row r="13" spans="1:34" ht="15.75" customHeight="1" thickBot="1" x14ac:dyDescent="0.25">
      <c r="B13" s="55"/>
      <c r="C13" s="56"/>
      <c r="D13" s="57"/>
      <c r="E13" s="57"/>
      <c r="F13" s="58"/>
      <c r="G13" s="58"/>
      <c r="H13" s="58"/>
      <c r="I13" s="59"/>
      <c r="J13" s="60"/>
      <c r="K13" s="61"/>
      <c r="L13" s="62"/>
      <c r="M13" s="62"/>
      <c r="N13" s="62"/>
      <c r="O13" s="62"/>
      <c r="P13" s="60"/>
      <c r="Q13" s="62"/>
      <c r="R13" s="62"/>
      <c r="S13" s="60"/>
      <c r="T13" s="62"/>
      <c r="U13" s="63"/>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84" customHeight="1" thickBot="1" x14ac:dyDescent="0.25">
      <c r="B15" s="107" t="s">
        <v>16</v>
      </c>
      <c r="C15" s="134" t="s">
        <v>17</v>
      </c>
      <c r="D15" s="134"/>
      <c r="E15" s="134"/>
      <c r="F15" s="134"/>
      <c r="G15" s="134"/>
      <c r="H15" s="108"/>
      <c r="I15" s="108"/>
      <c r="J15" s="108" t="s">
        <v>18</v>
      </c>
      <c r="K15" s="134" t="s">
        <v>19</v>
      </c>
      <c r="L15" s="134"/>
      <c r="M15" s="134"/>
      <c r="N15" s="109"/>
      <c r="O15" s="108" t="s">
        <v>20</v>
      </c>
      <c r="P15" s="134" t="s">
        <v>19</v>
      </c>
      <c r="Q15" s="134"/>
      <c r="R15" s="110"/>
      <c r="S15" s="108" t="s">
        <v>21</v>
      </c>
      <c r="T15" s="134" t="s">
        <v>22</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1"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1"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1" ht="103.5" customHeight="1" thickTop="1" thickBot="1" x14ac:dyDescent="0.25">
      <c r="A20" s="22"/>
      <c r="B20" s="23" t="s">
        <v>37</v>
      </c>
      <c r="C20" s="157" t="s">
        <v>38</v>
      </c>
      <c r="D20" s="157"/>
      <c r="E20" s="157"/>
      <c r="F20" s="157"/>
      <c r="G20" s="157"/>
      <c r="H20" s="157"/>
      <c r="I20" s="157" t="s">
        <v>39</v>
      </c>
      <c r="J20" s="157"/>
      <c r="K20" s="157"/>
      <c r="L20" s="157" t="s">
        <v>40</v>
      </c>
      <c r="M20" s="157"/>
      <c r="N20" s="157"/>
      <c r="O20" s="157"/>
      <c r="P20" s="102" t="s">
        <v>41</v>
      </c>
      <c r="Q20" s="102" t="s">
        <v>42</v>
      </c>
      <c r="R20" s="24">
        <v>28.3</v>
      </c>
      <c r="S20" s="24" t="s">
        <v>43</v>
      </c>
      <c r="T20" s="24" t="s">
        <v>43</v>
      </c>
      <c r="U20" s="25" t="str">
        <f t="shared" ref="U20:U34" si="0">IF(ISERR(T20/S20*100),"N/A",T20/S20*100)</f>
        <v>N/A</v>
      </c>
    </row>
    <row r="21" spans="1:21" ht="117" customHeight="1" thickTop="1" x14ac:dyDescent="0.2">
      <c r="A21" s="22"/>
      <c r="B21" s="23" t="s">
        <v>44</v>
      </c>
      <c r="C21" s="157" t="s">
        <v>45</v>
      </c>
      <c r="D21" s="157"/>
      <c r="E21" s="157"/>
      <c r="F21" s="157"/>
      <c r="G21" s="157"/>
      <c r="H21" s="157"/>
      <c r="I21" s="157" t="s">
        <v>46</v>
      </c>
      <c r="J21" s="157"/>
      <c r="K21" s="157"/>
      <c r="L21" s="157" t="s">
        <v>47</v>
      </c>
      <c r="M21" s="157"/>
      <c r="N21" s="157"/>
      <c r="O21" s="157"/>
      <c r="P21" s="102" t="s">
        <v>41</v>
      </c>
      <c r="Q21" s="102" t="s">
        <v>48</v>
      </c>
      <c r="R21" s="24">
        <v>97.8</v>
      </c>
      <c r="S21" s="24">
        <v>98</v>
      </c>
      <c r="T21" s="24">
        <v>105.2</v>
      </c>
      <c r="U21" s="25">
        <f t="shared" si="0"/>
        <v>107.34693877551021</v>
      </c>
    </row>
    <row r="22" spans="1:21" ht="88.5" customHeight="1" x14ac:dyDescent="0.2">
      <c r="A22" s="22"/>
      <c r="B22" s="26" t="s">
        <v>49</v>
      </c>
      <c r="C22" s="158" t="s">
        <v>49</v>
      </c>
      <c r="D22" s="158"/>
      <c r="E22" s="158"/>
      <c r="F22" s="158"/>
      <c r="G22" s="158"/>
      <c r="H22" s="158"/>
      <c r="I22" s="158" t="s">
        <v>50</v>
      </c>
      <c r="J22" s="158"/>
      <c r="K22" s="158"/>
      <c r="L22" s="158" t="s">
        <v>51</v>
      </c>
      <c r="M22" s="158"/>
      <c r="N22" s="158"/>
      <c r="O22" s="158"/>
      <c r="P22" s="103" t="s">
        <v>41</v>
      </c>
      <c r="Q22" s="103" t="s">
        <v>42</v>
      </c>
      <c r="R22" s="27">
        <v>79</v>
      </c>
      <c r="S22" s="27" t="s">
        <v>43</v>
      </c>
      <c r="T22" s="27" t="s">
        <v>43</v>
      </c>
      <c r="U22" s="28" t="str">
        <f t="shared" si="0"/>
        <v>N/A</v>
      </c>
    </row>
    <row r="23" spans="1:21" ht="129" customHeight="1" thickBot="1" x14ac:dyDescent="0.25">
      <c r="A23" s="22"/>
      <c r="B23" s="26" t="s">
        <v>49</v>
      </c>
      <c r="C23" s="158" t="s">
        <v>49</v>
      </c>
      <c r="D23" s="158"/>
      <c r="E23" s="158"/>
      <c r="F23" s="158"/>
      <c r="G23" s="158"/>
      <c r="H23" s="158"/>
      <c r="I23" s="158" t="s">
        <v>52</v>
      </c>
      <c r="J23" s="158"/>
      <c r="K23" s="158"/>
      <c r="L23" s="158" t="s">
        <v>53</v>
      </c>
      <c r="M23" s="158"/>
      <c r="N23" s="158"/>
      <c r="O23" s="158"/>
      <c r="P23" s="103" t="s">
        <v>41</v>
      </c>
      <c r="Q23" s="103" t="s">
        <v>42</v>
      </c>
      <c r="R23" s="27">
        <v>98.1</v>
      </c>
      <c r="S23" s="27" t="s">
        <v>43</v>
      </c>
      <c r="T23" s="27" t="s">
        <v>43</v>
      </c>
      <c r="U23" s="28" t="str">
        <f t="shared" si="0"/>
        <v>N/A</v>
      </c>
    </row>
    <row r="24" spans="1:21" ht="126.75" customHeight="1" thickTop="1" x14ac:dyDescent="0.2">
      <c r="A24" s="22"/>
      <c r="B24" s="23" t="s">
        <v>54</v>
      </c>
      <c r="C24" s="157" t="s">
        <v>55</v>
      </c>
      <c r="D24" s="157"/>
      <c r="E24" s="157"/>
      <c r="F24" s="157"/>
      <c r="G24" s="157"/>
      <c r="H24" s="157"/>
      <c r="I24" s="157" t="s">
        <v>56</v>
      </c>
      <c r="J24" s="157"/>
      <c r="K24" s="157"/>
      <c r="L24" s="157" t="s">
        <v>57</v>
      </c>
      <c r="M24" s="157"/>
      <c r="N24" s="157"/>
      <c r="O24" s="157"/>
      <c r="P24" s="102" t="s">
        <v>41</v>
      </c>
      <c r="Q24" s="102" t="s">
        <v>58</v>
      </c>
      <c r="R24" s="24">
        <v>98.1</v>
      </c>
      <c r="S24" s="24">
        <v>68.2</v>
      </c>
      <c r="T24" s="24">
        <v>64</v>
      </c>
      <c r="U24" s="25">
        <f t="shared" si="0"/>
        <v>93.841642228738991</v>
      </c>
    </row>
    <row r="25" spans="1:21" ht="142.5" customHeight="1" x14ac:dyDescent="0.2">
      <c r="A25" s="22"/>
      <c r="B25" s="26" t="s">
        <v>49</v>
      </c>
      <c r="C25" s="158" t="s">
        <v>49</v>
      </c>
      <c r="D25" s="158"/>
      <c r="E25" s="158"/>
      <c r="F25" s="158"/>
      <c r="G25" s="158"/>
      <c r="H25" s="158"/>
      <c r="I25" s="158" t="s">
        <v>59</v>
      </c>
      <c r="J25" s="158"/>
      <c r="K25" s="158"/>
      <c r="L25" s="158" t="s">
        <v>60</v>
      </c>
      <c r="M25" s="158"/>
      <c r="N25" s="158"/>
      <c r="O25" s="158"/>
      <c r="P25" s="103" t="s">
        <v>61</v>
      </c>
      <c r="Q25" s="103" t="s">
        <v>62</v>
      </c>
      <c r="R25" s="27">
        <v>8.6</v>
      </c>
      <c r="S25" s="27">
        <v>8.5</v>
      </c>
      <c r="T25" s="27">
        <v>8.9</v>
      </c>
      <c r="U25" s="28">
        <f t="shared" si="0"/>
        <v>104.70588235294119</v>
      </c>
    </row>
    <row r="26" spans="1:21" ht="117" customHeight="1" x14ac:dyDescent="0.2">
      <c r="A26" s="22"/>
      <c r="B26" s="26" t="s">
        <v>49</v>
      </c>
      <c r="C26" s="158" t="s">
        <v>63</v>
      </c>
      <c r="D26" s="158"/>
      <c r="E26" s="158"/>
      <c r="F26" s="158"/>
      <c r="G26" s="158"/>
      <c r="H26" s="158"/>
      <c r="I26" s="159" t="s">
        <v>502</v>
      </c>
      <c r="J26" s="158"/>
      <c r="K26" s="158"/>
      <c r="L26" s="158" t="s">
        <v>64</v>
      </c>
      <c r="M26" s="158"/>
      <c r="N26" s="158"/>
      <c r="O26" s="158"/>
      <c r="P26" s="103" t="s">
        <v>41</v>
      </c>
      <c r="Q26" s="103" t="s">
        <v>65</v>
      </c>
      <c r="R26" s="27">
        <v>96.8</v>
      </c>
      <c r="S26" s="27" t="s">
        <v>43</v>
      </c>
      <c r="T26" s="27" t="s">
        <v>43</v>
      </c>
      <c r="U26" s="28" t="str">
        <f t="shared" si="0"/>
        <v>N/A</v>
      </c>
    </row>
    <row r="27" spans="1:21" ht="116.25" customHeight="1" x14ac:dyDescent="0.2">
      <c r="A27" s="22"/>
      <c r="B27" s="26" t="s">
        <v>49</v>
      </c>
      <c r="C27" s="158" t="s">
        <v>49</v>
      </c>
      <c r="D27" s="158"/>
      <c r="E27" s="158"/>
      <c r="F27" s="158"/>
      <c r="G27" s="158"/>
      <c r="H27" s="158"/>
      <c r="I27" s="158" t="s">
        <v>66</v>
      </c>
      <c r="J27" s="158"/>
      <c r="K27" s="158"/>
      <c r="L27" s="158" t="s">
        <v>67</v>
      </c>
      <c r="M27" s="158"/>
      <c r="N27" s="158"/>
      <c r="O27" s="158"/>
      <c r="P27" s="103" t="s">
        <v>61</v>
      </c>
      <c r="Q27" s="103" t="s">
        <v>68</v>
      </c>
      <c r="R27" s="27">
        <v>8.4</v>
      </c>
      <c r="S27" s="27" t="s">
        <v>43</v>
      </c>
      <c r="T27" s="27" t="s">
        <v>43</v>
      </c>
      <c r="U27" s="28" t="str">
        <f t="shared" si="0"/>
        <v>N/A</v>
      </c>
    </row>
    <row r="28" spans="1:21" ht="87" customHeight="1" x14ac:dyDescent="0.2">
      <c r="A28" s="22"/>
      <c r="B28" s="26" t="s">
        <v>49</v>
      </c>
      <c r="C28" s="158" t="s">
        <v>69</v>
      </c>
      <c r="D28" s="158"/>
      <c r="E28" s="158"/>
      <c r="F28" s="158"/>
      <c r="G28" s="158"/>
      <c r="H28" s="158"/>
      <c r="I28" s="158" t="s">
        <v>70</v>
      </c>
      <c r="J28" s="158"/>
      <c r="K28" s="158"/>
      <c r="L28" s="158" t="s">
        <v>71</v>
      </c>
      <c r="M28" s="158"/>
      <c r="N28" s="158"/>
      <c r="O28" s="158"/>
      <c r="P28" s="103" t="s">
        <v>41</v>
      </c>
      <c r="Q28" s="103" t="s">
        <v>65</v>
      </c>
      <c r="R28" s="27">
        <v>87.2</v>
      </c>
      <c r="S28" s="27" t="s">
        <v>43</v>
      </c>
      <c r="T28" s="27" t="s">
        <v>43</v>
      </c>
      <c r="U28" s="28" t="str">
        <f t="shared" si="0"/>
        <v>N/A</v>
      </c>
    </row>
    <row r="29" spans="1:21" ht="135.75" customHeight="1" thickBot="1" x14ac:dyDescent="0.25">
      <c r="A29" s="22"/>
      <c r="B29" s="26" t="s">
        <v>49</v>
      </c>
      <c r="C29" s="158" t="s">
        <v>49</v>
      </c>
      <c r="D29" s="158"/>
      <c r="E29" s="158"/>
      <c r="F29" s="158"/>
      <c r="G29" s="158"/>
      <c r="H29" s="158"/>
      <c r="I29" s="158" t="s">
        <v>72</v>
      </c>
      <c r="J29" s="158"/>
      <c r="K29" s="158"/>
      <c r="L29" s="158" t="s">
        <v>73</v>
      </c>
      <c r="M29" s="158"/>
      <c r="N29" s="158"/>
      <c r="O29" s="158"/>
      <c r="P29" s="103" t="s">
        <v>61</v>
      </c>
      <c r="Q29" s="103" t="s">
        <v>74</v>
      </c>
      <c r="R29" s="27">
        <v>8.6999999999999993</v>
      </c>
      <c r="S29" s="27" t="s">
        <v>43</v>
      </c>
      <c r="T29" s="27" t="s">
        <v>43</v>
      </c>
      <c r="U29" s="28" t="str">
        <f t="shared" si="0"/>
        <v>N/A</v>
      </c>
    </row>
    <row r="30" spans="1:21" ht="93" customHeight="1" thickTop="1" x14ac:dyDescent="0.2">
      <c r="A30" s="22"/>
      <c r="B30" s="23" t="s">
        <v>75</v>
      </c>
      <c r="C30" s="157" t="s">
        <v>76</v>
      </c>
      <c r="D30" s="157"/>
      <c r="E30" s="157"/>
      <c r="F30" s="157"/>
      <c r="G30" s="157"/>
      <c r="H30" s="157"/>
      <c r="I30" s="157" t="s">
        <v>77</v>
      </c>
      <c r="J30" s="157"/>
      <c r="K30" s="157"/>
      <c r="L30" s="157" t="s">
        <v>78</v>
      </c>
      <c r="M30" s="157"/>
      <c r="N30" s="157"/>
      <c r="O30" s="157"/>
      <c r="P30" s="102" t="s">
        <v>41</v>
      </c>
      <c r="Q30" s="102" t="s">
        <v>58</v>
      </c>
      <c r="R30" s="24">
        <v>98.4</v>
      </c>
      <c r="S30" s="24">
        <v>98.6</v>
      </c>
      <c r="T30" s="24">
        <v>93.6</v>
      </c>
      <c r="U30" s="25">
        <f t="shared" si="0"/>
        <v>94.929006085192697</v>
      </c>
    </row>
    <row r="31" spans="1:21" ht="123" customHeight="1" x14ac:dyDescent="0.2">
      <c r="A31" s="22"/>
      <c r="B31" s="26" t="s">
        <v>49</v>
      </c>
      <c r="C31" s="158" t="s">
        <v>79</v>
      </c>
      <c r="D31" s="158"/>
      <c r="E31" s="158"/>
      <c r="F31" s="158"/>
      <c r="G31" s="158"/>
      <c r="H31" s="158"/>
      <c r="I31" s="158" t="s">
        <v>80</v>
      </c>
      <c r="J31" s="158"/>
      <c r="K31" s="158"/>
      <c r="L31" s="158" t="s">
        <v>81</v>
      </c>
      <c r="M31" s="158"/>
      <c r="N31" s="158"/>
      <c r="O31" s="158"/>
      <c r="P31" s="103" t="s">
        <v>41</v>
      </c>
      <c r="Q31" s="103" t="s">
        <v>82</v>
      </c>
      <c r="R31" s="27">
        <v>98.9</v>
      </c>
      <c r="S31" s="27">
        <v>98.8</v>
      </c>
      <c r="T31" s="27">
        <v>100.9</v>
      </c>
      <c r="U31" s="28">
        <f t="shared" si="0"/>
        <v>102.1255060728745</v>
      </c>
    </row>
    <row r="32" spans="1:21" ht="139.5" customHeight="1" x14ac:dyDescent="0.2">
      <c r="A32" s="22"/>
      <c r="B32" s="26" t="s">
        <v>49</v>
      </c>
      <c r="C32" s="158" t="s">
        <v>83</v>
      </c>
      <c r="D32" s="158"/>
      <c r="E32" s="158"/>
      <c r="F32" s="158"/>
      <c r="G32" s="158"/>
      <c r="H32" s="158"/>
      <c r="I32" s="158" t="s">
        <v>84</v>
      </c>
      <c r="J32" s="158"/>
      <c r="K32" s="158"/>
      <c r="L32" s="158" t="s">
        <v>85</v>
      </c>
      <c r="M32" s="158"/>
      <c r="N32" s="158"/>
      <c r="O32" s="158"/>
      <c r="P32" s="103" t="s">
        <v>41</v>
      </c>
      <c r="Q32" s="103" t="s">
        <v>86</v>
      </c>
      <c r="R32" s="27">
        <v>73.7</v>
      </c>
      <c r="S32" s="27" t="s">
        <v>43</v>
      </c>
      <c r="T32" s="27" t="s">
        <v>43</v>
      </c>
      <c r="U32" s="28" t="str">
        <f t="shared" si="0"/>
        <v>N/A</v>
      </c>
    </row>
    <row r="33" spans="1:22" ht="103.5" customHeight="1" x14ac:dyDescent="0.2">
      <c r="A33" s="22"/>
      <c r="B33" s="26" t="s">
        <v>49</v>
      </c>
      <c r="C33" s="158" t="s">
        <v>87</v>
      </c>
      <c r="D33" s="158"/>
      <c r="E33" s="158"/>
      <c r="F33" s="158"/>
      <c r="G33" s="158"/>
      <c r="H33" s="158"/>
      <c r="I33" s="158" t="s">
        <v>88</v>
      </c>
      <c r="J33" s="158"/>
      <c r="K33" s="158"/>
      <c r="L33" s="158" t="s">
        <v>89</v>
      </c>
      <c r="M33" s="158"/>
      <c r="N33" s="158"/>
      <c r="O33" s="158"/>
      <c r="P33" s="103" t="s">
        <v>41</v>
      </c>
      <c r="Q33" s="103" t="s">
        <v>86</v>
      </c>
      <c r="R33" s="27">
        <v>68.2</v>
      </c>
      <c r="S33" s="27" t="s">
        <v>43</v>
      </c>
      <c r="T33" s="27" t="s">
        <v>43</v>
      </c>
      <c r="U33" s="28" t="str">
        <f t="shared" si="0"/>
        <v>N/A</v>
      </c>
    </row>
    <row r="34" spans="1:22" ht="108.75" customHeight="1" thickBot="1" x14ac:dyDescent="0.25">
      <c r="A34" s="22"/>
      <c r="B34" s="26" t="s">
        <v>49</v>
      </c>
      <c r="C34" s="158" t="s">
        <v>90</v>
      </c>
      <c r="D34" s="158"/>
      <c r="E34" s="158"/>
      <c r="F34" s="158"/>
      <c r="G34" s="158"/>
      <c r="H34" s="158"/>
      <c r="I34" s="158" t="s">
        <v>91</v>
      </c>
      <c r="J34" s="158"/>
      <c r="K34" s="158"/>
      <c r="L34" s="158" t="s">
        <v>92</v>
      </c>
      <c r="M34" s="158"/>
      <c r="N34" s="158"/>
      <c r="O34" s="158"/>
      <c r="P34" s="103" t="s">
        <v>41</v>
      </c>
      <c r="Q34" s="103" t="s">
        <v>82</v>
      </c>
      <c r="R34" s="27">
        <v>97.1</v>
      </c>
      <c r="S34" s="27">
        <v>96.9</v>
      </c>
      <c r="T34" s="27">
        <v>93.8</v>
      </c>
      <c r="U34" s="28">
        <f t="shared" si="0"/>
        <v>96.800825593395246</v>
      </c>
    </row>
    <row r="35" spans="1:22" ht="22.5" customHeight="1" thickTop="1" thickBot="1" x14ac:dyDescent="0.25">
      <c r="B35" s="8" t="s">
        <v>93</v>
      </c>
      <c r="C35" s="9"/>
      <c r="D35" s="9"/>
      <c r="E35" s="9"/>
      <c r="F35" s="9"/>
      <c r="G35" s="9"/>
      <c r="H35" s="10"/>
      <c r="I35" s="10"/>
      <c r="J35" s="10"/>
      <c r="K35" s="10"/>
      <c r="L35" s="10"/>
      <c r="M35" s="10"/>
      <c r="N35" s="10"/>
      <c r="O35" s="10"/>
      <c r="P35" s="10"/>
      <c r="Q35" s="10"/>
      <c r="R35" s="10"/>
      <c r="S35" s="10"/>
      <c r="T35" s="10"/>
      <c r="U35" s="11"/>
      <c r="V35" s="29"/>
    </row>
    <row r="36" spans="1:22" ht="32.25" customHeight="1" thickTop="1" x14ac:dyDescent="0.2">
      <c r="B36" s="30"/>
      <c r="C36" s="31"/>
      <c r="D36" s="31"/>
      <c r="E36" s="31"/>
      <c r="F36" s="31"/>
      <c r="G36" s="31"/>
      <c r="H36" s="32"/>
      <c r="I36" s="32"/>
      <c r="J36" s="32"/>
      <c r="K36" s="32"/>
      <c r="L36" s="32"/>
      <c r="M36" s="32"/>
      <c r="N36" s="32"/>
      <c r="O36" s="32"/>
      <c r="P36" s="33"/>
      <c r="Q36" s="34"/>
      <c r="R36" s="35" t="s">
        <v>94</v>
      </c>
      <c r="S36" s="19" t="s">
        <v>95</v>
      </c>
      <c r="T36" s="35" t="s">
        <v>96</v>
      </c>
      <c r="U36" s="19" t="s">
        <v>97</v>
      </c>
    </row>
    <row r="37" spans="1:22" ht="39.75" customHeight="1" thickBot="1" x14ac:dyDescent="0.25">
      <c r="B37" s="36"/>
      <c r="C37" s="37"/>
      <c r="D37" s="37"/>
      <c r="E37" s="37"/>
      <c r="F37" s="37"/>
      <c r="G37" s="37"/>
      <c r="H37" s="38"/>
      <c r="I37" s="38"/>
      <c r="J37" s="38"/>
      <c r="K37" s="38"/>
      <c r="L37" s="38"/>
      <c r="M37" s="38"/>
      <c r="N37" s="38"/>
      <c r="O37" s="38"/>
      <c r="P37" s="39"/>
      <c r="Q37" s="40"/>
      <c r="R37" s="41" t="s">
        <v>98</v>
      </c>
      <c r="S37" s="40" t="s">
        <v>98</v>
      </c>
      <c r="T37" s="40" t="s">
        <v>98</v>
      </c>
      <c r="U37" s="40" t="s">
        <v>99</v>
      </c>
    </row>
    <row r="38" spans="1:22" ht="21.75" customHeight="1" thickBot="1" x14ac:dyDescent="0.25">
      <c r="B38" s="160" t="s">
        <v>100</v>
      </c>
      <c r="C38" s="161"/>
      <c r="D38" s="161"/>
      <c r="E38" s="42"/>
      <c r="F38" s="42"/>
      <c r="G38" s="42"/>
      <c r="H38" s="43"/>
      <c r="I38" s="43"/>
      <c r="J38" s="43"/>
      <c r="K38" s="43"/>
      <c r="L38" s="43"/>
      <c r="M38" s="43"/>
      <c r="N38" s="43"/>
      <c r="O38" s="43"/>
      <c r="P38" s="44"/>
      <c r="Q38" s="44"/>
      <c r="R38" s="112">
        <v>3458.689535</v>
      </c>
      <c r="S38" s="112">
        <v>1296.4260830000001</v>
      </c>
      <c r="T38" s="112">
        <v>1321.0227412299994</v>
      </c>
      <c r="U38" s="113">
        <v>101.89726653548048</v>
      </c>
    </row>
    <row r="39" spans="1:22" ht="21.75" customHeight="1" thickBot="1" x14ac:dyDescent="0.25">
      <c r="B39" s="162" t="s">
        <v>101</v>
      </c>
      <c r="C39" s="163"/>
      <c r="D39" s="163"/>
      <c r="E39" s="45"/>
      <c r="F39" s="45"/>
      <c r="G39" s="45"/>
      <c r="H39" s="46"/>
      <c r="I39" s="46"/>
      <c r="J39" s="46"/>
      <c r="K39" s="46"/>
      <c r="L39" s="46"/>
      <c r="M39" s="46"/>
      <c r="N39" s="46"/>
      <c r="O39" s="46"/>
      <c r="P39" s="47"/>
      <c r="Q39" s="47"/>
      <c r="R39" s="112">
        <v>3535.0822864199999</v>
      </c>
      <c r="S39" s="112">
        <v>1327.1104950600004</v>
      </c>
      <c r="T39" s="112">
        <v>1321.0227412299994</v>
      </c>
      <c r="U39" s="114">
        <v>99.541277546017312</v>
      </c>
    </row>
    <row r="40" spans="1:22" ht="14.85" customHeight="1" thickTop="1" thickBot="1" x14ac:dyDescent="0.25">
      <c r="B40" s="8" t="s">
        <v>102</v>
      </c>
      <c r="C40" s="9"/>
      <c r="D40" s="9"/>
      <c r="E40" s="9"/>
      <c r="F40" s="9"/>
      <c r="G40" s="9"/>
      <c r="H40" s="10"/>
      <c r="I40" s="10"/>
      <c r="J40" s="10"/>
      <c r="K40" s="10"/>
      <c r="L40" s="10"/>
      <c r="M40" s="10"/>
      <c r="N40" s="10"/>
      <c r="O40" s="10"/>
      <c r="P40" s="10"/>
      <c r="Q40" s="10"/>
      <c r="R40" s="10"/>
      <c r="S40" s="10"/>
      <c r="T40" s="10"/>
      <c r="U40" s="11"/>
    </row>
    <row r="41" spans="1:22" ht="44.25" customHeight="1" thickTop="1" x14ac:dyDescent="0.2">
      <c r="B41" s="164" t="s">
        <v>103</v>
      </c>
      <c r="C41" s="165"/>
      <c r="D41" s="165"/>
      <c r="E41" s="165"/>
      <c r="F41" s="165"/>
      <c r="G41" s="165"/>
      <c r="H41" s="165"/>
      <c r="I41" s="165"/>
      <c r="J41" s="165"/>
      <c r="K41" s="165"/>
      <c r="L41" s="165"/>
      <c r="M41" s="165"/>
      <c r="N41" s="165"/>
      <c r="O41" s="165"/>
      <c r="P41" s="165"/>
      <c r="Q41" s="165"/>
      <c r="R41" s="165"/>
      <c r="S41" s="165"/>
      <c r="T41" s="165"/>
      <c r="U41" s="166"/>
    </row>
    <row r="42" spans="1:22" ht="320.25" customHeight="1" x14ac:dyDescent="0.2">
      <c r="B42" s="167" t="s">
        <v>104</v>
      </c>
      <c r="C42" s="168"/>
      <c r="D42" s="168"/>
      <c r="E42" s="168"/>
      <c r="F42" s="168"/>
      <c r="G42" s="168"/>
      <c r="H42" s="168"/>
      <c r="I42" s="168"/>
      <c r="J42" s="168"/>
      <c r="K42" s="168"/>
      <c r="L42" s="168"/>
      <c r="M42" s="168"/>
      <c r="N42" s="168"/>
      <c r="O42" s="168"/>
      <c r="P42" s="168"/>
      <c r="Q42" s="168"/>
      <c r="R42" s="168"/>
      <c r="S42" s="168"/>
      <c r="T42" s="168"/>
      <c r="U42" s="169"/>
    </row>
    <row r="43" spans="1:22" ht="330" customHeight="1" x14ac:dyDescent="0.2">
      <c r="B43" s="167" t="s">
        <v>105</v>
      </c>
      <c r="C43" s="168"/>
      <c r="D43" s="168"/>
      <c r="E43" s="168"/>
      <c r="F43" s="168"/>
      <c r="G43" s="168"/>
      <c r="H43" s="168"/>
      <c r="I43" s="168"/>
      <c r="J43" s="168"/>
      <c r="K43" s="168"/>
      <c r="L43" s="168"/>
      <c r="M43" s="168"/>
      <c r="N43" s="168"/>
      <c r="O43" s="168"/>
      <c r="P43" s="168"/>
      <c r="Q43" s="168"/>
      <c r="R43" s="168"/>
      <c r="S43" s="168"/>
      <c r="T43" s="168"/>
      <c r="U43" s="169"/>
    </row>
    <row r="44" spans="1:22" ht="216" customHeight="1" x14ac:dyDescent="0.2">
      <c r="B44" s="167" t="s">
        <v>106</v>
      </c>
      <c r="C44" s="168"/>
      <c r="D44" s="168"/>
      <c r="E44" s="168"/>
      <c r="F44" s="168"/>
      <c r="G44" s="168"/>
      <c r="H44" s="168"/>
      <c r="I44" s="168"/>
      <c r="J44" s="168"/>
      <c r="K44" s="168"/>
      <c r="L44" s="168"/>
      <c r="M44" s="168"/>
      <c r="N44" s="168"/>
      <c r="O44" s="168"/>
      <c r="P44" s="168"/>
      <c r="Q44" s="168"/>
      <c r="R44" s="168"/>
      <c r="S44" s="168"/>
      <c r="T44" s="168"/>
      <c r="U44" s="169"/>
    </row>
    <row r="45" spans="1:22" ht="334.5" customHeight="1" x14ac:dyDescent="0.2">
      <c r="B45" s="167" t="s">
        <v>107</v>
      </c>
      <c r="C45" s="168"/>
      <c r="D45" s="168"/>
      <c r="E45" s="168"/>
      <c r="F45" s="168"/>
      <c r="G45" s="168"/>
      <c r="H45" s="168"/>
      <c r="I45" s="168"/>
      <c r="J45" s="168"/>
      <c r="K45" s="168"/>
      <c r="L45" s="168"/>
      <c r="M45" s="168"/>
      <c r="N45" s="168"/>
      <c r="O45" s="168"/>
      <c r="P45" s="168"/>
      <c r="Q45" s="168"/>
      <c r="R45" s="168"/>
      <c r="S45" s="168"/>
      <c r="T45" s="168"/>
      <c r="U45" s="169"/>
    </row>
    <row r="46" spans="1:22" ht="269.25" customHeight="1" x14ac:dyDescent="0.2">
      <c r="B46" s="167" t="s">
        <v>108</v>
      </c>
      <c r="C46" s="168"/>
      <c r="D46" s="168"/>
      <c r="E46" s="168"/>
      <c r="F46" s="168"/>
      <c r="G46" s="168"/>
      <c r="H46" s="168"/>
      <c r="I46" s="168"/>
      <c r="J46" s="168"/>
      <c r="K46" s="168"/>
      <c r="L46" s="168"/>
      <c r="M46" s="168"/>
      <c r="N46" s="168"/>
      <c r="O46" s="168"/>
      <c r="P46" s="168"/>
      <c r="Q46" s="168"/>
      <c r="R46" s="168"/>
      <c r="S46" s="168"/>
      <c r="T46" s="168"/>
      <c r="U46" s="169"/>
    </row>
    <row r="47" spans="1:22" ht="139.5" customHeight="1" thickBot="1" x14ac:dyDescent="0.25">
      <c r="B47" s="170" t="s">
        <v>109</v>
      </c>
      <c r="C47" s="171"/>
      <c r="D47" s="171"/>
      <c r="E47" s="171"/>
      <c r="F47" s="171"/>
      <c r="G47" s="171"/>
      <c r="H47" s="171"/>
      <c r="I47" s="171"/>
      <c r="J47" s="171"/>
      <c r="K47" s="171"/>
      <c r="L47" s="171"/>
      <c r="M47" s="171"/>
      <c r="N47" s="171"/>
      <c r="O47" s="171"/>
      <c r="P47" s="171"/>
      <c r="Q47" s="171"/>
      <c r="R47" s="171"/>
      <c r="S47" s="171"/>
      <c r="T47" s="171"/>
      <c r="U47" s="172"/>
    </row>
  </sheetData>
  <mergeCells count="77">
    <mergeCell ref="B38:D38"/>
    <mergeCell ref="B39:D39"/>
    <mergeCell ref="B41:U41"/>
    <mergeCell ref="B42:U42"/>
    <mergeCell ref="B47:U47"/>
    <mergeCell ref="B43:U43"/>
    <mergeCell ref="B44:U44"/>
    <mergeCell ref="B45:U45"/>
    <mergeCell ref="B46:U4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48"/>
  <sheetViews>
    <sheetView topLeftCell="A34" zoomScale="80" zoomScaleNormal="80" zoomScaleSheetLayoutView="80" workbookViewId="0">
      <selection activeCell="V39" sqref="V39"/>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110</v>
      </c>
      <c r="D4" s="130" t="s">
        <v>111</v>
      </c>
      <c r="E4" s="130"/>
      <c r="F4" s="130"/>
      <c r="G4" s="130"/>
      <c r="H4" s="130"/>
      <c r="I4" s="105"/>
      <c r="J4" s="15" t="s">
        <v>9</v>
      </c>
      <c r="K4" s="106" t="s">
        <v>10</v>
      </c>
      <c r="L4" s="131" t="s">
        <v>11</v>
      </c>
      <c r="M4" s="131"/>
      <c r="N4" s="131"/>
      <c r="O4" s="131"/>
      <c r="P4" s="15" t="s">
        <v>12</v>
      </c>
      <c r="Q4" s="132" t="s">
        <v>13</v>
      </c>
      <c r="R4" s="132"/>
      <c r="S4" s="15" t="s">
        <v>14</v>
      </c>
      <c r="T4" s="131"/>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64"/>
      <c r="D7" s="65"/>
      <c r="E7" s="66"/>
      <c r="F7" s="66"/>
      <c r="G7" s="66"/>
      <c r="H7" s="66"/>
      <c r="I7" s="67"/>
      <c r="J7" s="68"/>
      <c r="K7" s="69"/>
      <c r="L7" s="17"/>
      <c r="M7" s="17"/>
      <c r="N7" s="17"/>
      <c r="O7" s="17"/>
      <c r="P7" s="15"/>
      <c r="Q7" s="17"/>
      <c r="R7" s="17"/>
      <c r="S7" s="15"/>
      <c r="T7" s="17"/>
      <c r="U7" s="18"/>
    </row>
    <row r="8" spans="1:34" ht="15.75" customHeight="1" x14ac:dyDescent="0.2">
      <c r="B8" s="70" t="s">
        <v>474</v>
      </c>
      <c r="C8" s="64"/>
      <c r="D8" s="65"/>
      <c r="E8" s="66"/>
      <c r="F8" s="66"/>
      <c r="G8" s="66"/>
      <c r="H8" s="66"/>
      <c r="I8" s="67"/>
      <c r="J8" s="68"/>
      <c r="K8" s="69"/>
      <c r="L8" s="17"/>
      <c r="M8" s="17"/>
      <c r="N8" s="17"/>
      <c r="O8" s="17"/>
      <c r="P8" s="15"/>
      <c r="Q8" s="17"/>
      <c r="R8" s="17"/>
      <c r="S8" s="15"/>
      <c r="T8" s="17"/>
      <c r="U8" s="18"/>
    </row>
    <row r="9" spans="1:34" ht="15.75" customHeight="1" x14ac:dyDescent="0.2">
      <c r="B9" s="49"/>
      <c r="C9" s="64" t="s">
        <v>475</v>
      </c>
      <c r="D9" s="65"/>
      <c r="E9" s="66"/>
      <c r="F9" s="66"/>
      <c r="G9" s="66"/>
      <c r="H9" s="66"/>
      <c r="I9" s="67"/>
      <c r="J9" s="68"/>
      <c r="K9" s="69"/>
      <c r="L9" s="17"/>
      <c r="M9" s="17"/>
      <c r="N9" s="17"/>
      <c r="O9" s="17"/>
      <c r="P9" s="15"/>
      <c r="Q9" s="17"/>
      <c r="R9" s="17"/>
      <c r="S9" s="15"/>
      <c r="T9" s="17"/>
      <c r="U9" s="18"/>
    </row>
    <row r="10" spans="1:34" ht="15.75" customHeight="1" x14ac:dyDescent="0.2">
      <c r="B10" s="49"/>
      <c r="C10" s="78" t="s">
        <v>476</v>
      </c>
      <c r="D10" s="65"/>
      <c r="E10" s="66"/>
      <c r="F10" s="66"/>
      <c r="G10" s="66"/>
      <c r="H10" s="66"/>
      <c r="I10" s="67"/>
      <c r="J10" s="68"/>
      <c r="K10" s="69"/>
      <c r="L10" s="17"/>
      <c r="M10" s="17"/>
      <c r="N10" s="17"/>
      <c r="O10" s="17"/>
      <c r="P10" s="15"/>
      <c r="Q10" s="17"/>
      <c r="R10" s="17"/>
      <c r="S10" s="15"/>
      <c r="T10" s="17"/>
      <c r="U10" s="18"/>
    </row>
    <row r="11" spans="1:34" ht="15.75" customHeight="1" x14ac:dyDescent="0.2">
      <c r="B11" s="49"/>
      <c r="C11" s="64"/>
      <c r="D11" s="65" t="s">
        <v>477</v>
      </c>
      <c r="E11" s="66"/>
      <c r="F11" s="66"/>
      <c r="G11" s="66"/>
      <c r="H11" s="66"/>
      <c r="I11" s="67"/>
      <c r="J11" s="68"/>
      <c r="K11" s="69"/>
      <c r="L11" s="17"/>
      <c r="M11" s="17"/>
      <c r="N11" s="17"/>
      <c r="O11" s="17"/>
      <c r="P11" s="15"/>
      <c r="Q11" s="17"/>
      <c r="R11" s="17"/>
      <c r="S11" s="15"/>
      <c r="T11" s="17"/>
      <c r="U11" s="18"/>
    </row>
    <row r="12" spans="1:34" ht="15.75" customHeight="1" x14ac:dyDescent="0.2">
      <c r="B12" s="49"/>
      <c r="C12" s="64"/>
      <c r="D12" s="80" t="s">
        <v>479</v>
      </c>
      <c r="E12" s="66"/>
      <c r="F12" s="66"/>
      <c r="G12" s="66"/>
      <c r="H12" s="66"/>
      <c r="I12" s="67"/>
      <c r="J12" s="68"/>
      <c r="K12" s="69"/>
      <c r="L12" s="17"/>
      <c r="M12" s="17"/>
      <c r="N12" s="17"/>
      <c r="O12" s="17"/>
      <c r="P12" s="15"/>
      <c r="Q12" s="17"/>
      <c r="R12" s="17"/>
      <c r="S12" s="15"/>
      <c r="T12" s="17"/>
      <c r="U12" s="18"/>
    </row>
    <row r="13" spans="1:34" ht="15.75" customHeight="1" thickBot="1" x14ac:dyDescent="0.25">
      <c r="B13" s="71"/>
      <c r="C13" s="72"/>
      <c r="D13" s="73"/>
      <c r="E13" s="73"/>
      <c r="F13" s="73"/>
      <c r="G13" s="73"/>
      <c r="H13" s="73"/>
      <c r="I13" s="74"/>
      <c r="J13" s="75"/>
      <c r="K13" s="76"/>
      <c r="L13" s="62"/>
      <c r="M13" s="62"/>
      <c r="N13" s="62"/>
      <c r="O13" s="62"/>
      <c r="P13" s="60"/>
      <c r="Q13" s="62"/>
      <c r="R13" s="62"/>
      <c r="S13" s="60"/>
      <c r="T13" s="62"/>
      <c r="U13" s="63"/>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83.25" customHeight="1" thickBot="1" x14ac:dyDescent="0.25">
      <c r="B15" s="107" t="s">
        <v>16</v>
      </c>
      <c r="C15" s="134" t="s">
        <v>112</v>
      </c>
      <c r="D15" s="134"/>
      <c r="E15" s="134"/>
      <c r="F15" s="134"/>
      <c r="G15" s="134"/>
      <c r="H15" s="108"/>
      <c r="I15" s="108"/>
      <c r="J15" s="108" t="s">
        <v>18</v>
      </c>
      <c r="K15" s="134" t="s">
        <v>113</v>
      </c>
      <c r="L15" s="134"/>
      <c r="M15" s="134"/>
      <c r="N15" s="109"/>
      <c r="O15" s="108" t="s">
        <v>20</v>
      </c>
      <c r="P15" s="134" t="s">
        <v>114</v>
      </c>
      <c r="Q15" s="134"/>
      <c r="R15" s="110"/>
      <c r="S15" s="108" t="s">
        <v>21</v>
      </c>
      <c r="T15" s="134" t="s">
        <v>115</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1"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1"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1" ht="96.75" customHeight="1" thickTop="1" thickBot="1" x14ac:dyDescent="0.25">
      <c r="A20" s="22"/>
      <c r="B20" s="23" t="s">
        <v>37</v>
      </c>
      <c r="C20" s="157" t="s">
        <v>116</v>
      </c>
      <c r="D20" s="157"/>
      <c r="E20" s="157"/>
      <c r="F20" s="157"/>
      <c r="G20" s="157"/>
      <c r="H20" s="157"/>
      <c r="I20" s="157" t="s">
        <v>117</v>
      </c>
      <c r="J20" s="157"/>
      <c r="K20" s="157"/>
      <c r="L20" s="157" t="s">
        <v>118</v>
      </c>
      <c r="M20" s="157"/>
      <c r="N20" s="157"/>
      <c r="O20" s="157"/>
      <c r="P20" s="102" t="s">
        <v>41</v>
      </c>
      <c r="Q20" s="102" t="s">
        <v>119</v>
      </c>
      <c r="R20" s="24">
        <v>65.2</v>
      </c>
      <c r="S20" s="24">
        <v>64.3</v>
      </c>
      <c r="T20" s="24">
        <v>65.3</v>
      </c>
      <c r="U20" s="25">
        <f t="shared" ref="U20:U34" si="0">IF(ISERR(T20/S20*100),"N/A",T20/S20*100)</f>
        <v>101.55520995334371</v>
      </c>
    </row>
    <row r="21" spans="1:21" ht="96.75" customHeight="1" thickTop="1" x14ac:dyDescent="0.2">
      <c r="A21" s="22"/>
      <c r="B21" s="23" t="s">
        <v>44</v>
      </c>
      <c r="C21" s="157" t="s">
        <v>120</v>
      </c>
      <c r="D21" s="157"/>
      <c r="E21" s="157"/>
      <c r="F21" s="157"/>
      <c r="G21" s="157"/>
      <c r="H21" s="157"/>
      <c r="I21" s="157" t="s">
        <v>121</v>
      </c>
      <c r="J21" s="157"/>
      <c r="K21" s="157"/>
      <c r="L21" s="157" t="s">
        <v>122</v>
      </c>
      <c r="M21" s="157"/>
      <c r="N21" s="157"/>
      <c r="O21" s="157"/>
      <c r="P21" s="102" t="s">
        <v>123</v>
      </c>
      <c r="Q21" s="102" t="s">
        <v>74</v>
      </c>
      <c r="R21" s="24">
        <v>4.0999999999999996</v>
      </c>
      <c r="S21" s="24" t="s">
        <v>43</v>
      </c>
      <c r="T21" s="24" t="s">
        <v>43</v>
      </c>
      <c r="U21" s="25" t="str">
        <f t="shared" si="0"/>
        <v>N/A</v>
      </c>
    </row>
    <row r="22" spans="1:21" ht="134.25" customHeight="1" thickBot="1" x14ac:dyDescent="0.25">
      <c r="A22" s="22"/>
      <c r="B22" s="26" t="s">
        <v>49</v>
      </c>
      <c r="C22" s="158" t="s">
        <v>49</v>
      </c>
      <c r="D22" s="158"/>
      <c r="E22" s="158"/>
      <c r="F22" s="158"/>
      <c r="G22" s="158"/>
      <c r="H22" s="158"/>
      <c r="I22" s="158" t="s">
        <v>124</v>
      </c>
      <c r="J22" s="158"/>
      <c r="K22" s="158"/>
      <c r="L22" s="158" t="s">
        <v>125</v>
      </c>
      <c r="M22" s="158"/>
      <c r="N22" s="158"/>
      <c r="O22" s="158"/>
      <c r="P22" s="103" t="s">
        <v>41</v>
      </c>
      <c r="Q22" s="103" t="s">
        <v>65</v>
      </c>
      <c r="R22" s="27">
        <v>0.6</v>
      </c>
      <c r="S22" s="27" t="s">
        <v>43</v>
      </c>
      <c r="T22" s="27" t="s">
        <v>43</v>
      </c>
      <c r="U22" s="28" t="str">
        <f t="shared" si="0"/>
        <v>N/A</v>
      </c>
    </row>
    <row r="23" spans="1:21" ht="96.75" customHeight="1" thickTop="1" x14ac:dyDescent="0.2">
      <c r="A23" s="22"/>
      <c r="B23" s="23" t="s">
        <v>54</v>
      </c>
      <c r="C23" s="157" t="s">
        <v>126</v>
      </c>
      <c r="D23" s="157"/>
      <c r="E23" s="157"/>
      <c r="F23" s="157"/>
      <c r="G23" s="157"/>
      <c r="H23" s="157"/>
      <c r="I23" s="173" t="s">
        <v>501</v>
      </c>
      <c r="J23" s="157"/>
      <c r="K23" s="157"/>
      <c r="L23" s="157" t="s">
        <v>127</v>
      </c>
      <c r="M23" s="157"/>
      <c r="N23" s="157"/>
      <c r="O23" s="157"/>
      <c r="P23" s="102" t="s">
        <v>41</v>
      </c>
      <c r="Q23" s="102" t="s">
        <v>128</v>
      </c>
      <c r="R23" s="24">
        <v>61.2</v>
      </c>
      <c r="S23" s="24">
        <v>63.7</v>
      </c>
      <c r="T23" s="24">
        <v>68.599999999999994</v>
      </c>
      <c r="U23" s="25">
        <f t="shared" si="0"/>
        <v>107.69230769230769</v>
      </c>
    </row>
    <row r="24" spans="1:21" ht="96.75" customHeight="1" x14ac:dyDescent="0.2">
      <c r="A24" s="22"/>
      <c r="B24" s="26" t="s">
        <v>49</v>
      </c>
      <c r="C24" s="158" t="s">
        <v>49</v>
      </c>
      <c r="D24" s="158"/>
      <c r="E24" s="158"/>
      <c r="F24" s="158"/>
      <c r="G24" s="158"/>
      <c r="H24" s="158"/>
      <c r="I24" s="158" t="s">
        <v>129</v>
      </c>
      <c r="J24" s="158"/>
      <c r="K24" s="158"/>
      <c r="L24" s="158" t="s">
        <v>130</v>
      </c>
      <c r="M24" s="158"/>
      <c r="N24" s="158"/>
      <c r="O24" s="158"/>
      <c r="P24" s="103" t="s">
        <v>61</v>
      </c>
      <c r="Q24" s="103" t="s">
        <v>131</v>
      </c>
      <c r="R24" s="27">
        <v>2</v>
      </c>
      <c r="S24" s="27">
        <v>0.8</v>
      </c>
      <c r="T24" s="27">
        <v>1.1000000000000001</v>
      </c>
      <c r="U24" s="28">
        <f t="shared" si="0"/>
        <v>137.5</v>
      </c>
    </row>
    <row r="25" spans="1:21" ht="96.75" customHeight="1" x14ac:dyDescent="0.2">
      <c r="A25" s="22"/>
      <c r="B25" s="26" t="s">
        <v>49</v>
      </c>
      <c r="C25" s="158" t="s">
        <v>49</v>
      </c>
      <c r="D25" s="158"/>
      <c r="E25" s="158"/>
      <c r="F25" s="158"/>
      <c r="G25" s="158"/>
      <c r="H25" s="158"/>
      <c r="I25" s="158" t="s">
        <v>132</v>
      </c>
      <c r="J25" s="158"/>
      <c r="K25" s="158"/>
      <c r="L25" s="158" t="s">
        <v>133</v>
      </c>
      <c r="M25" s="158"/>
      <c r="N25" s="158"/>
      <c r="O25" s="158"/>
      <c r="P25" s="103" t="s">
        <v>61</v>
      </c>
      <c r="Q25" s="103" t="s">
        <v>131</v>
      </c>
      <c r="R25" s="27">
        <v>1.5</v>
      </c>
      <c r="S25" s="27">
        <v>0.8</v>
      </c>
      <c r="T25" s="27">
        <v>0.8</v>
      </c>
      <c r="U25" s="28">
        <f t="shared" si="0"/>
        <v>100</v>
      </c>
    </row>
    <row r="26" spans="1:21" ht="96.75" customHeight="1" x14ac:dyDescent="0.2">
      <c r="A26" s="22"/>
      <c r="B26" s="26" t="s">
        <v>49</v>
      </c>
      <c r="C26" s="158" t="s">
        <v>49</v>
      </c>
      <c r="D26" s="158"/>
      <c r="E26" s="158"/>
      <c r="F26" s="158"/>
      <c r="G26" s="158"/>
      <c r="H26" s="158"/>
      <c r="I26" s="158" t="s">
        <v>134</v>
      </c>
      <c r="J26" s="158"/>
      <c r="K26" s="158"/>
      <c r="L26" s="158" t="s">
        <v>135</v>
      </c>
      <c r="M26" s="158"/>
      <c r="N26" s="158"/>
      <c r="O26" s="158"/>
      <c r="P26" s="103" t="s">
        <v>41</v>
      </c>
      <c r="Q26" s="103" t="s">
        <v>136</v>
      </c>
      <c r="R26" s="27">
        <v>18.5</v>
      </c>
      <c r="S26" s="27" t="s">
        <v>43</v>
      </c>
      <c r="T26" s="27" t="s">
        <v>43</v>
      </c>
      <c r="U26" s="28" t="str">
        <f t="shared" si="0"/>
        <v>N/A</v>
      </c>
    </row>
    <row r="27" spans="1:21" ht="133.5" customHeight="1" x14ac:dyDescent="0.2">
      <c r="A27" s="22"/>
      <c r="B27" s="26" t="s">
        <v>49</v>
      </c>
      <c r="C27" s="158" t="s">
        <v>137</v>
      </c>
      <c r="D27" s="158"/>
      <c r="E27" s="158"/>
      <c r="F27" s="158"/>
      <c r="G27" s="158"/>
      <c r="H27" s="158"/>
      <c r="I27" s="158" t="s">
        <v>138</v>
      </c>
      <c r="J27" s="158"/>
      <c r="K27" s="158"/>
      <c r="L27" s="158" t="s">
        <v>139</v>
      </c>
      <c r="M27" s="158"/>
      <c r="N27" s="158"/>
      <c r="O27" s="158"/>
      <c r="P27" s="103" t="s">
        <v>140</v>
      </c>
      <c r="Q27" s="103" t="s">
        <v>136</v>
      </c>
      <c r="R27" s="27">
        <v>0.3</v>
      </c>
      <c r="S27" s="27" t="s">
        <v>43</v>
      </c>
      <c r="T27" s="27" t="s">
        <v>43</v>
      </c>
      <c r="U27" s="28" t="str">
        <f t="shared" si="0"/>
        <v>N/A</v>
      </c>
    </row>
    <row r="28" spans="1:21" ht="96.75" customHeight="1" x14ac:dyDescent="0.2">
      <c r="A28" s="22"/>
      <c r="B28" s="26" t="s">
        <v>49</v>
      </c>
      <c r="C28" s="158" t="s">
        <v>49</v>
      </c>
      <c r="D28" s="158"/>
      <c r="E28" s="158"/>
      <c r="F28" s="158"/>
      <c r="G28" s="158"/>
      <c r="H28" s="158"/>
      <c r="I28" s="158" t="s">
        <v>141</v>
      </c>
      <c r="J28" s="158"/>
      <c r="K28" s="158"/>
      <c r="L28" s="158" t="s">
        <v>142</v>
      </c>
      <c r="M28" s="158"/>
      <c r="N28" s="158"/>
      <c r="O28" s="158"/>
      <c r="P28" s="103" t="s">
        <v>123</v>
      </c>
      <c r="Q28" s="103" t="s">
        <v>65</v>
      </c>
      <c r="R28" s="27">
        <v>2.4</v>
      </c>
      <c r="S28" s="27" t="s">
        <v>43</v>
      </c>
      <c r="T28" s="27" t="s">
        <v>43</v>
      </c>
      <c r="U28" s="28" t="str">
        <f t="shared" si="0"/>
        <v>N/A</v>
      </c>
    </row>
    <row r="29" spans="1:21" ht="138.75" customHeight="1" thickBot="1" x14ac:dyDescent="0.25">
      <c r="A29" s="22"/>
      <c r="B29" s="26" t="s">
        <v>49</v>
      </c>
      <c r="C29" s="158" t="s">
        <v>49</v>
      </c>
      <c r="D29" s="158"/>
      <c r="E29" s="158"/>
      <c r="F29" s="158"/>
      <c r="G29" s="158"/>
      <c r="H29" s="158"/>
      <c r="I29" s="158" t="s">
        <v>143</v>
      </c>
      <c r="J29" s="158"/>
      <c r="K29" s="158"/>
      <c r="L29" s="158" t="s">
        <v>144</v>
      </c>
      <c r="M29" s="158"/>
      <c r="N29" s="158"/>
      <c r="O29" s="158"/>
      <c r="P29" s="103" t="s">
        <v>123</v>
      </c>
      <c r="Q29" s="103" t="s">
        <v>65</v>
      </c>
      <c r="R29" s="27">
        <v>0</v>
      </c>
      <c r="S29" s="27" t="s">
        <v>43</v>
      </c>
      <c r="T29" s="27" t="s">
        <v>43</v>
      </c>
      <c r="U29" s="28" t="str">
        <f t="shared" si="0"/>
        <v>N/A</v>
      </c>
    </row>
    <row r="30" spans="1:21" ht="107.25" customHeight="1" thickTop="1" x14ac:dyDescent="0.2">
      <c r="A30" s="22"/>
      <c r="B30" s="23" t="s">
        <v>75</v>
      </c>
      <c r="C30" s="157" t="s">
        <v>145</v>
      </c>
      <c r="D30" s="157"/>
      <c r="E30" s="157"/>
      <c r="F30" s="157"/>
      <c r="G30" s="157"/>
      <c r="H30" s="157"/>
      <c r="I30" s="157" t="s">
        <v>146</v>
      </c>
      <c r="J30" s="157"/>
      <c r="K30" s="157"/>
      <c r="L30" s="157" t="s">
        <v>147</v>
      </c>
      <c r="M30" s="157"/>
      <c r="N30" s="157"/>
      <c r="O30" s="157"/>
      <c r="P30" s="102" t="s">
        <v>123</v>
      </c>
      <c r="Q30" s="102" t="s">
        <v>82</v>
      </c>
      <c r="R30" s="24">
        <v>6.1</v>
      </c>
      <c r="S30" s="24">
        <v>3.5</v>
      </c>
      <c r="T30" s="24">
        <v>7.9</v>
      </c>
      <c r="U30" s="25">
        <f t="shared" si="0"/>
        <v>225.71428571428572</v>
      </c>
    </row>
    <row r="31" spans="1:21" ht="96.75" customHeight="1" x14ac:dyDescent="0.2">
      <c r="A31" s="22"/>
      <c r="B31" s="26" t="s">
        <v>49</v>
      </c>
      <c r="C31" s="158" t="s">
        <v>148</v>
      </c>
      <c r="D31" s="158"/>
      <c r="E31" s="158"/>
      <c r="F31" s="158"/>
      <c r="G31" s="158"/>
      <c r="H31" s="158"/>
      <c r="I31" s="158" t="s">
        <v>149</v>
      </c>
      <c r="J31" s="158"/>
      <c r="K31" s="158"/>
      <c r="L31" s="158" t="s">
        <v>150</v>
      </c>
      <c r="M31" s="158"/>
      <c r="N31" s="158"/>
      <c r="O31" s="158"/>
      <c r="P31" s="103" t="s">
        <v>123</v>
      </c>
      <c r="Q31" s="103" t="s">
        <v>151</v>
      </c>
      <c r="R31" s="27">
        <v>4.3</v>
      </c>
      <c r="S31" s="27" t="s">
        <v>43</v>
      </c>
      <c r="T31" s="27" t="s">
        <v>43</v>
      </c>
      <c r="U31" s="28" t="str">
        <f t="shared" si="0"/>
        <v>N/A</v>
      </c>
    </row>
    <row r="32" spans="1:21" ht="96.75" customHeight="1" x14ac:dyDescent="0.2">
      <c r="A32" s="22"/>
      <c r="B32" s="26" t="s">
        <v>49</v>
      </c>
      <c r="C32" s="158" t="s">
        <v>152</v>
      </c>
      <c r="D32" s="158"/>
      <c r="E32" s="158"/>
      <c r="F32" s="158"/>
      <c r="G32" s="158"/>
      <c r="H32" s="158"/>
      <c r="I32" s="158" t="s">
        <v>153</v>
      </c>
      <c r="J32" s="158"/>
      <c r="K32" s="158"/>
      <c r="L32" s="158" t="s">
        <v>154</v>
      </c>
      <c r="M32" s="158"/>
      <c r="N32" s="158"/>
      <c r="O32" s="158"/>
      <c r="P32" s="103" t="s">
        <v>41</v>
      </c>
      <c r="Q32" s="103" t="s">
        <v>82</v>
      </c>
      <c r="R32" s="27">
        <v>97</v>
      </c>
      <c r="S32" s="27">
        <v>96.5</v>
      </c>
      <c r="T32" s="27">
        <v>96</v>
      </c>
      <c r="U32" s="28">
        <f t="shared" si="0"/>
        <v>99.481865284974091</v>
      </c>
    </row>
    <row r="33" spans="1:22" ht="96.75" customHeight="1" x14ac:dyDescent="0.2">
      <c r="A33" s="22"/>
      <c r="B33" s="26" t="s">
        <v>49</v>
      </c>
      <c r="C33" s="158" t="s">
        <v>155</v>
      </c>
      <c r="D33" s="158"/>
      <c r="E33" s="158"/>
      <c r="F33" s="158"/>
      <c r="G33" s="158"/>
      <c r="H33" s="158"/>
      <c r="I33" s="158" t="s">
        <v>156</v>
      </c>
      <c r="J33" s="158"/>
      <c r="K33" s="158"/>
      <c r="L33" s="158" t="s">
        <v>157</v>
      </c>
      <c r="M33" s="158"/>
      <c r="N33" s="158"/>
      <c r="O33" s="158"/>
      <c r="P33" s="103" t="s">
        <v>41</v>
      </c>
      <c r="Q33" s="103" t="s">
        <v>151</v>
      </c>
      <c r="R33" s="27">
        <v>95.1</v>
      </c>
      <c r="S33" s="27" t="s">
        <v>43</v>
      </c>
      <c r="T33" s="27" t="s">
        <v>43</v>
      </c>
      <c r="U33" s="28" t="str">
        <f t="shared" si="0"/>
        <v>N/A</v>
      </c>
    </row>
    <row r="34" spans="1:22" ht="96.75" customHeight="1" thickBot="1" x14ac:dyDescent="0.25">
      <c r="A34" s="22"/>
      <c r="B34" s="26" t="s">
        <v>49</v>
      </c>
      <c r="C34" s="158" t="s">
        <v>158</v>
      </c>
      <c r="D34" s="158"/>
      <c r="E34" s="158"/>
      <c r="F34" s="158"/>
      <c r="G34" s="158"/>
      <c r="H34" s="158"/>
      <c r="I34" s="158" t="s">
        <v>159</v>
      </c>
      <c r="J34" s="158"/>
      <c r="K34" s="158"/>
      <c r="L34" s="158" t="s">
        <v>160</v>
      </c>
      <c r="M34" s="158"/>
      <c r="N34" s="158"/>
      <c r="O34" s="158"/>
      <c r="P34" s="103" t="s">
        <v>41</v>
      </c>
      <c r="Q34" s="103" t="s">
        <v>82</v>
      </c>
      <c r="R34" s="27">
        <v>27.9</v>
      </c>
      <c r="S34" s="27">
        <v>26.7</v>
      </c>
      <c r="T34" s="27">
        <v>23.3</v>
      </c>
      <c r="U34" s="28">
        <f t="shared" si="0"/>
        <v>87.265917602996254</v>
      </c>
    </row>
    <row r="35" spans="1:22" ht="22.5" customHeight="1" thickTop="1" thickBot="1" x14ac:dyDescent="0.25">
      <c r="B35" s="8" t="s">
        <v>93</v>
      </c>
      <c r="C35" s="9"/>
      <c r="D35" s="9"/>
      <c r="E35" s="9"/>
      <c r="F35" s="9"/>
      <c r="G35" s="9"/>
      <c r="H35" s="10"/>
      <c r="I35" s="10"/>
      <c r="J35" s="10"/>
      <c r="K35" s="10"/>
      <c r="L35" s="10"/>
      <c r="M35" s="10"/>
      <c r="N35" s="10"/>
      <c r="O35" s="10"/>
      <c r="P35" s="10"/>
      <c r="Q35" s="10"/>
      <c r="R35" s="10"/>
      <c r="S35" s="10"/>
      <c r="T35" s="10"/>
      <c r="U35" s="11"/>
      <c r="V35" s="29"/>
    </row>
    <row r="36" spans="1:22" ht="26.25" customHeight="1" thickTop="1" x14ac:dyDescent="0.2">
      <c r="B36" s="30"/>
      <c r="C36" s="31"/>
      <c r="D36" s="31"/>
      <c r="E36" s="31"/>
      <c r="F36" s="31"/>
      <c r="G36" s="31"/>
      <c r="H36" s="32"/>
      <c r="I36" s="32"/>
      <c r="J36" s="32"/>
      <c r="K36" s="32"/>
      <c r="L36" s="32"/>
      <c r="M36" s="32"/>
      <c r="N36" s="32"/>
      <c r="O36" s="32"/>
      <c r="P36" s="33"/>
      <c r="Q36" s="34"/>
      <c r="R36" s="35" t="s">
        <v>94</v>
      </c>
      <c r="S36" s="19" t="s">
        <v>95</v>
      </c>
      <c r="T36" s="35" t="s">
        <v>96</v>
      </c>
      <c r="U36" s="19" t="s">
        <v>97</v>
      </c>
    </row>
    <row r="37" spans="1:22" ht="37.5" customHeight="1" thickBot="1" x14ac:dyDescent="0.25">
      <c r="B37" s="36"/>
      <c r="C37" s="37"/>
      <c r="D37" s="37"/>
      <c r="E37" s="37"/>
      <c r="F37" s="37"/>
      <c r="G37" s="37"/>
      <c r="H37" s="38"/>
      <c r="I37" s="38"/>
      <c r="J37" s="38"/>
      <c r="K37" s="38"/>
      <c r="L37" s="38"/>
      <c r="M37" s="38"/>
      <c r="N37" s="38"/>
      <c r="O37" s="38"/>
      <c r="P37" s="39"/>
      <c r="Q37" s="40"/>
      <c r="R37" s="41" t="s">
        <v>98</v>
      </c>
      <c r="S37" s="40" t="s">
        <v>98</v>
      </c>
      <c r="T37" s="40" t="s">
        <v>98</v>
      </c>
      <c r="U37" s="40" t="s">
        <v>99</v>
      </c>
    </row>
    <row r="38" spans="1:22" ht="23.25" customHeight="1" thickBot="1" x14ac:dyDescent="0.25">
      <c r="B38" s="160" t="s">
        <v>100</v>
      </c>
      <c r="C38" s="161"/>
      <c r="D38" s="161"/>
      <c r="E38" s="42"/>
      <c r="F38" s="42"/>
      <c r="G38" s="42"/>
      <c r="H38" s="43"/>
      <c r="I38" s="43"/>
      <c r="J38" s="43"/>
      <c r="K38" s="43"/>
      <c r="L38" s="43"/>
      <c r="M38" s="43"/>
      <c r="N38" s="43"/>
      <c r="O38" s="43"/>
      <c r="P38" s="44"/>
      <c r="Q38" s="44"/>
      <c r="R38" s="112">
        <v>2039.894458</v>
      </c>
      <c r="S38" s="112">
        <v>800.55223699999999</v>
      </c>
      <c r="T38" s="112">
        <v>737.97097952000001</v>
      </c>
      <c r="U38" s="113">
        <v>92.182739040925327</v>
      </c>
    </row>
    <row r="39" spans="1:22" ht="23.25" customHeight="1" thickBot="1" x14ac:dyDescent="0.25">
      <c r="B39" s="162" t="s">
        <v>101</v>
      </c>
      <c r="C39" s="163"/>
      <c r="D39" s="163"/>
      <c r="E39" s="45"/>
      <c r="F39" s="45"/>
      <c r="G39" s="45"/>
      <c r="H39" s="46"/>
      <c r="I39" s="46"/>
      <c r="J39" s="46"/>
      <c r="K39" s="46"/>
      <c r="L39" s="46"/>
      <c r="M39" s="46"/>
      <c r="N39" s="46"/>
      <c r="O39" s="46"/>
      <c r="P39" s="47"/>
      <c r="Q39" s="47"/>
      <c r="R39" s="112">
        <v>2064.8122137</v>
      </c>
      <c r="S39" s="112">
        <v>738.42167688999996</v>
      </c>
      <c r="T39" s="112">
        <v>737.97097952000001</v>
      </c>
      <c r="U39" s="114">
        <v>99.938964769845583</v>
      </c>
    </row>
    <row r="40" spans="1:22" ht="14.85" customHeight="1" thickTop="1" thickBot="1" x14ac:dyDescent="0.25">
      <c r="B40" s="8" t="s">
        <v>102</v>
      </c>
      <c r="C40" s="9"/>
      <c r="D40" s="9"/>
      <c r="E40" s="9"/>
      <c r="F40" s="9"/>
      <c r="G40" s="9"/>
      <c r="H40" s="10"/>
      <c r="I40" s="10"/>
      <c r="J40" s="10"/>
      <c r="K40" s="10"/>
      <c r="L40" s="10"/>
      <c r="M40" s="10"/>
      <c r="N40" s="10"/>
      <c r="O40" s="10"/>
      <c r="P40" s="10"/>
      <c r="Q40" s="10"/>
      <c r="R40" s="10"/>
      <c r="S40" s="10"/>
      <c r="T40" s="10"/>
      <c r="U40" s="11"/>
    </row>
    <row r="41" spans="1:22" ht="44.25" customHeight="1" thickTop="1" x14ac:dyDescent="0.2">
      <c r="B41" s="164" t="s">
        <v>103</v>
      </c>
      <c r="C41" s="165"/>
      <c r="D41" s="165"/>
      <c r="E41" s="165"/>
      <c r="F41" s="165"/>
      <c r="G41" s="165"/>
      <c r="H41" s="165"/>
      <c r="I41" s="165"/>
      <c r="J41" s="165"/>
      <c r="K41" s="165"/>
      <c r="L41" s="165"/>
      <c r="M41" s="165"/>
      <c r="N41" s="165"/>
      <c r="O41" s="165"/>
      <c r="P41" s="165"/>
      <c r="Q41" s="165"/>
      <c r="R41" s="165"/>
      <c r="S41" s="165"/>
      <c r="T41" s="165"/>
      <c r="U41" s="166"/>
    </row>
    <row r="42" spans="1:22" ht="235.5" customHeight="1" x14ac:dyDescent="0.2">
      <c r="B42" s="167" t="s">
        <v>161</v>
      </c>
      <c r="C42" s="168"/>
      <c r="D42" s="168"/>
      <c r="E42" s="168"/>
      <c r="F42" s="168"/>
      <c r="G42" s="168"/>
      <c r="H42" s="168"/>
      <c r="I42" s="168"/>
      <c r="J42" s="168"/>
      <c r="K42" s="168"/>
      <c r="L42" s="168"/>
      <c r="M42" s="168"/>
      <c r="N42" s="168"/>
      <c r="O42" s="168"/>
      <c r="P42" s="168"/>
      <c r="Q42" s="168"/>
      <c r="R42" s="168"/>
      <c r="S42" s="168"/>
      <c r="T42" s="168"/>
      <c r="U42" s="169"/>
    </row>
    <row r="43" spans="1:22" ht="395.45" customHeight="1" x14ac:dyDescent="0.2">
      <c r="B43" s="167" t="s">
        <v>162</v>
      </c>
      <c r="C43" s="168"/>
      <c r="D43" s="168"/>
      <c r="E43" s="168"/>
      <c r="F43" s="168"/>
      <c r="G43" s="168"/>
      <c r="H43" s="168"/>
      <c r="I43" s="168"/>
      <c r="J43" s="168"/>
      <c r="K43" s="168"/>
      <c r="L43" s="168"/>
      <c r="M43" s="168"/>
      <c r="N43" s="168"/>
      <c r="O43" s="168"/>
      <c r="P43" s="168"/>
      <c r="Q43" s="168"/>
      <c r="R43" s="168"/>
      <c r="S43" s="168"/>
      <c r="T43" s="168"/>
      <c r="U43" s="169"/>
    </row>
    <row r="44" spans="1:22" ht="276.75" customHeight="1" x14ac:dyDescent="0.2">
      <c r="B44" s="167" t="s">
        <v>163</v>
      </c>
      <c r="C44" s="168"/>
      <c r="D44" s="168"/>
      <c r="E44" s="168"/>
      <c r="F44" s="168"/>
      <c r="G44" s="168"/>
      <c r="H44" s="168"/>
      <c r="I44" s="168"/>
      <c r="J44" s="168"/>
      <c r="K44" s="168"/>
      <c r="L44" s="168"/>
      <c r="M44" s="168"/>
      <c r="N44" s="168"/>
      <c r="O44" s="168"/>
      <c r="P44" s="168"/>
      <c r="Q44" s="168"/>
      <c r="R44" s="168"/>
      <c r="S44" s="168"/>
      <c r="T44" s="168"/>
      <c r="U44" s="169"/>
    </row>
    <row r="45" spans="1:22" ht="381.75" customHeight="1" x14ac:dyDescent="0.2">
      <c r="B45" s="167" t="s">
        <v>164</v>
      </c>
      <c r="C45" s="168"/>
      <c r="D45" s="168"/>
      <c r="E45" s="168"/>
      <c r="F45" s="168"/>
      <c r="G45" s="168"/>
      <c r="H45" s="168"/>
      <c r="I45" s="168"/>
      <c r="J45" s="168"/>
      <c r="K45" s="168"/>
      <c r="L45" s="168"/>
      <c r="M45" s="168"/>
      <c r="N45" s="168"/>
      <c r="O45" s="168"/>
      <c r="P45" s="168"/>
      <c r="Q45" s="168"/>
      <c r="R45" s="168"/>
      <c r="S45" s="168"/>
      <c r="T45" s="168"/>
      <c r="U45" s="169"/>
    </row>
    <row r="46" spans="1:22" ht="259.5" customHeight="1" x14ac:dyDescent="0.2">
      <c r="B46" s="167" t="s">
        <v>165</v>
      </c>
      <c r="C46" s="168"/>
      <c r="D46" s="168"/>
      <c r="E46" s="168"/>
      <c r="F46" s="168"/>
      <c r="G46" s="168"/>
      <c r="H46" s="168"/>
      <c r="I46" s="168"/>
      <c r="J46" s="168"/>
      <c r="K46" s="168"/>
      <c r="L46" s="168"/>
      <c r="M46" s="168"/>
      <c r="N46" s="168"/>
      <c r="O46" s="168"/>
      <c r="P46" s="168"/>
      <c r="Q46" s="168"/>
      <c r="R46" s="168"/>
      <c r="S46" s="168"/>
      <c r="T46" s="168"/>
      <c r="U46" s="169"/>
    </row>
    <row r="47" spans="1:22" ht="183.75" customHeight="1" x14ac:dyDescent="0.2">
      <c r="B47" s="167" t="s">
        <v>166</v>
      </c>
      <c r="C47" s="168"/>
      <c r="D47" s="168"/>
      <c r="E47" s="168"/>
      <c r="F47" s="168"/>
      <c r="G47" s="168"/>
      <c r="H47" s="168"/>
      <c r="I47" s="168"/>
      <c r="J47" s="168"/>
      <c r="K47" s="168"/>
      <c r="L47" s="168"/>
      <c r="M47" s="168"/>
      <c r="N47" s="168"/>
      <c r="O47" s="168"/>
      <c r="P47" s="168"/>
      <c r="Q47" s="168"/>
      <c r="R47" s="168"/>
      <c r="S47" s="168"/>
      <c r="T47" s="168"/>
      <c r="U47" s="169"/>
    </row>
    <row r="48" spans="1:22" ht="329.25" customHeight="1" thickBot="1" x14ac:dyDescent="0.25">
      <c r="B48" s="170" t="s">
        <v>167</v>
      </c>
      <c r="C48" s="171"/>
      <c r="D48" s="171"/>
      <c r="E48" s="171"/>
      <c r="F48" s="171"/>
      <c r="G48" s="171"/>
      <c r="H48" s="171"/>
      <c r="I48" s="171"/>
      <c r="J48" s="171"/>
      <c r="K48" s="171"/>
      <c r="L48" s="171"/>
      <c r="M48" s="171"/>
      <c r="N48" s="171"/>
      <c r="O48" s="171"/>
      <c r="P48" s="171"/>
      <c r="Q48" s="171"/>
      <c r="R48" s="171"/>
      <c r="S48" s="171"/>
      <c r="T48" s="171"/>
      <c r="U48" s="172"/>
    </row>
  </sheetData>
  <mergeCells count="78">
    <mergeCell ref="B38:D38"/>
    <mergeCell ref="B39:D39"/>
    <mergeCell ref="B41:U41"/>
    <mergeCell ref="B42:U42"/>
    <mergeCell ref="B48:U48"/>
    <mergeCell ref="B43:U43"/>
    <mergeCell ref="B44:U44"/>
    <mergeCell ref="B45:U45"/>
    <mergeCell ref="B46:U46"/>
    <mergeCell ref="B47:U47"/>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49"/>
  <sheetViews>
    <sheetView topLeftCell="M31" zoomScale="80" zoomScaleNormal="80" zoomScaleSheetLayoutView="80" workbookViewId="0">
      <selection activeCell="V35" sqref="V35"/>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168</v>
      </c>
      <c r="D4" s="130" t="s">
        <v>169</v>
      </c>
      <c r="E4" s="130"/>
      <c r="F4" s="130"/>
      <c r="G4" s="130"/>
      <c r="H4" s="130"/>
      <c r="I4" s="105"/>
      <c r="J4" s="15" t="s">
        <v>9</v>
      </c>
      <c r="K4" s="106" t="s">
        <v>10</v>
      </c>
      <c r="L4" s="131" t="s">
        <v>11</v>
      </c>
      <c r="M4" s="131"/>
      <c r="N4" s="131"/>
      <c r="O4" s="131"/>
      <c r="P4" s="15" t="s">
        <v>12</v>
      </c>
      <c r="Q4" s="132" t="s">
        <v>13</v>
      </c>
      <c r="R4" s="132"/>
      <c r="S4" s="15" t="s">
        <v>14</v>
      </c>
      <c r="T4" s="131"/>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64"/>
      <c r="D7" s="65"/>
      <c r="E7" s="66"/>
      <c r="F7" s="66"/>
      <c r="G7" s="66"/>
      <c r="H7" s="66"/>
      <c r="I7" s="67"/>
      <c r="J7" s="68"/>
      <c r="K7" s="69"/>
      <c r="L7" s="77"/>
      <c r="M7" s="77"/>
      <c r="N7" s="77"/>
      <c r="O7" s="77"/>
      <c r="P7" s="68"/>
      <c r="Q7" s="17"/>
      <c r="R7" s="17"/>
      <c r="S7" s="15"/>
      <c r="T7" s="17"/>
      <c r="U7" s="18"/>
    </row>
    <row r="8" spans="1:34" ht="15.75" customHeight="1" x14ac:dyDescent="0.2">
      <c r="B8" s="70" t="s">
        <v>480</v>
      </c>
      <c r="C8" s="64"/>
      <c r="D8" s="65"/>
      <c r="E8" s="66"/>
      <c r="F8" s="66"/>
      <c r="G8" s="66"/>
      <c r="H8" s="66"/>
      <c r="I8" s="67"/>
      <c r="J8" s="68"/>
      <c r="K8" s="69"/>
      <c r="L8" s="77"/>
      <c r="M8" s="77"/>
      <c r="N8" s="77"/>
      <c r="O8" s="77"/>
      <c r="P8" s="68"/>
      <c r="Q8" s="17"/>
      <c r="R8" s="17"/>
      <c r="S8" s="15"/>
      <c r="T8" s="17"/>
      <c r="U8" s="18"/>
    </row>
    <row r="9" spans="1:34" ht="15.75" customHeight="1" x14ac:dyDescent="0.2">
      <c r="B9" s="49"/>
      <c r="C9" s="50" t="s">
        <v>475</v>
      </c>
      <c r="D9" s="65"/>
      <c r="E9" s="66"/>
      <c r="F9" s="66"/>
      <c r="G9" s="66"/>
      <c r="H9" s="66"/>
      <c r="I9" s="67"/>
      <c r="J9" s="68"/>
      <c r="K9" s="69"/>
      <c r="L9" s="77"/>
      <c r="M9" s="77"/>
      <c r="N9" s="77"/>
      <c r="O9" s="77"/>
      <c r="P9" s="68"/>
      <c r="Q9" s="17"/>
      <c r="R9" s="17"/>
      <c r="S9" s="15"/>
      <c r="T9" s="17"/>
      <c r="U9" s="18"/>
    </row>
    <row r="10" spans="1:34" ht="15.75" customHeight="1" x14ac:dyDescent="0.2">
      <c r="B10" s="49"/>
      <c r="C10" s="78" t="s">
        <v>481</v>
      </c>
      <c r="D10" s="65"/>
      <c r="E10" s="66"/>
      <c r="F10" s="66"/>
      <c r="G10" s="66"/>
      <c r="H10" s="66"/>
      <c r="I10" s="67"/>
      <c r="J10" s="68"/>
      <c r="K10" s="69"/>
      <c r="L10" s="77"/>
      <c r="M10" s="77"/>
      <c r="N10" s="77"/>
      <c r="O10" s="77"/>
      <c r="P10" s="68"/>
      <c r="Q10" s="17"/>
      <c r="R10" s="17"/>
      <c r="S10" s="15"/>
      <c r="T10" s="17"/>
      <c r="U10" s="18"/>
    </row>
    <row r="11" spans="1:34" ht="15.75" customHeight="1" x14ac:dyDescent="0.2">
      <c r="B11" s="49"/>
      <c r="C11" s="64"/>
      <c r="D11" s="50" t="s">
        <v>477</v>
      </c>
      <c r="E11" s="66"/>
      <c r="F11" s="66"/>
      <c r="G11" s="66"/>
      <c r="H11" s="66"/>
      <c r="I11" s="67"/>
      <c r="J11" s="68"/>
      <c r="K11" s="69"/>
      <c r="L11" s="77"/>
      <c r="M11" s="77"/>
      <c r="N11" s="77"/>
      <c r="O11" s="77"/>
      <c r="P11" s="68"/>
      <c r="Q11" s="17"/>
      <c r="R11" s="17"/>
      <c r="S11" s="15"/>
      <c r="T11" s="17"/>
      <c r="U11" s="18"/>
    </row>
    <row r="12" spans="1:34" ht="15.75" customHeight="1" x14ac:dyDescent="0.2">
      <c r="B12" s="49"/>
      <c r="C12" s="64"/>
      <c r="D12" s="78" t="s">
        <v>482</v>
      </c>
      <c r="E12" s="66"/>
      <c r="F12" s="66"/>
      <c r="G12" s="66"/>
      <c r="H12" s="66"/>
      <c r="I12" s="67"/>
      <c r="J12" s="68"/>
      <c r="K12" s="69"/>
      <c r="L12" s="77"/>
      <c r="M12" s="77"/>
      <c r="N12" s="77"/>
      <c r="O12" s="77"/>
      <c r="P12" s="68"/>
      <c r="Q12" s="17"/>
      <c r="R12" s="17"/>
      <c r="S12" s="15"/>
      <c r="T12" s="17"/>
      <c r="U12" s="18"/>
    </row>
    <row r="13" spans="1:34" ht="15.75" customHeight="1" thickBot="1" x14ac:dyDescent="0.25">
      <c r="B13" s="71"/>
      <c r="C13" s="72"/>
      <c r="D13" s="73"/>
      <c r="E13" s="73"/>
      <c r="F13" s="73"/>
      <c r="G13" s="73"/>
      <c r="H13" s="73"/>
      <c r="I13" s="74"/>
      <c r="J13" s="75"/>
      <c r="K13" s="76"/>
      <c r="L13" s="79"/>
      <c r="M13" s="79"/>
      <c r="N13" s="79"/>
      <c r="O13" s="79"/>
      <c r="P13" s="75"/>
      <c r="Q13" s="62"/>
      <c r="R13" s="62"/>
      <c r="S13" s="60"/>
      <c r="T13" s="62"/>
      <c r="U13" s="63"/>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83.25" customHeight="1" thickBot="1" x14ac:dyDescent="0.25">
      <c r="B15" s="107" t="s">
        <v>16</v>
      </c>
      <c r="C15" s="134" t="s">
        <v>17</v>
      </c>
      <c r="D15" s="134"/>
      <c r="E15" s="134"/>
      <c r="F15" s="134"/>
      <c r="G15" s="134"/>
      <c r="H15" s="108"/>
      <c r="I15" s="108"/>
      <c r="J15" s="108" t="s">
        <v>18</v>
      </c>
      <c r="K15" s="134" t="s">
        <v>19</v>
      </c>
      <c r="L15" s="134"/>
      <c r="M15" s="134"/>
      <c r="N15" s="109"/>
      <c r="O15" s="108" t="s">
        <v>20</v>
      </c>
      <c r="P15" s="134" t="s">
        <v>170</v>
      </c>
      <c r="Q15" s="134"/>
      <c r="R15" s="110"/>
      <c r="S15" s="108" t="s">
        <v>21</v>
      </c>
      <c r="T15" s="134" t="s">
        <v>171</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2"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2"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2" ht="120" customHeight="1" thickTop="1" thickBot="1" x14ac:dyDescent="0.25">
      <c r="A20" s="22"/>
      <c r="B20" s="23" t="s">
        <v>37</v>
      </c>
      <c r="C20" s="157" t="s">
        <v>172</v>
      </c>
      <c r="D20" s="157"/>
      <c r="E20" s="157"/>
      <c r="F20" s="157"/>
      <c r="G20" s="157"/>
      <c r="H20" s="157"/>
      <c r="I20" s="157" t="s">
        <v>173</v>
      </c>
      <c r="J20" s="157"/>
      <c r="K20" s="157"/>
      <c r="L20" s="157" t="s">
        <v>174</v>
      </c>
      <c r="M20" s="157"/>
      <c r="N20" s="157"/>
      <c r="O20" s="157"/>
      <c r="P20" s="102" t="s">
        <v>41</v>
      </c>
      <c r="Q20" s="102" t="s">
        <v>42</v>
      </c>
      <c r="R20" s="24">
        <v>6.4</v>
      </c>
      <c r="S20" s="24" t="s">
        <v>43</v>
      </c>
      <c r="T20" s="24" t="s">
        <v>43</v>
      </c>
      <c r="U20" s="25" t="str">
        <f>IF(ISERR(T20/S20*100),"N/A",T20/S20*100)</f>
        <v>N/A</v>
      </c>
    </row>
    <row r="21" spans="1:22" ht="90" customHeight="1" thickTop="1" x14ac:dyDescent="0.2">
      <c r="A21" s="22"/>
      <c r="B21" s="23" t="s">
        <v>44</v>
      </c>
      <c r="C21" s="157" t="s">
        <v>175</v>
      </c>
      <c r="D21" s="157"/>
      <c r="E21" s="157"/>
      <c r="F21" s="157"/>
      <c r="G21" s="157"/>
      <c r="H21" s="157"/>
      <c r="I21" s="173" t="s">
        <v>499</v>
      </c>
      <c r="J21" s="157"/>
      <c r="K21" s="157"/>
      <c r="L21" s="157" t="s">
        <v>176</v>
      </c>
      <c r="M21" s="157"/>
      <c r="N21" s="157"/>
      <c r="O21" s="157"/>
      <c r="P21" s="102" t="s">
        <v>177</v>
      </c>
      <c r="Q21" s="102" t="s">
        <v>178</v>
      </c>
      <c r="R21" s="24">
        <v>4.5</v>
      </c>
      <c r="S21" s="24">
        <v>4.5</v>
      </c>
      <c r="T21" s="24">
        <v>4.5</v>
      </c>
      <c r="U21" s="25">
        <f>IF(ISERR((S21-T21)*100/S21+100),"N/A",(S21-T21)*100/S21+100)</f>
        <v>100</v>
      </c>
    </row>
    <row r="22" spans="1:22" ht="90" customHeight="1" x14ac:dyDescent="0.2">
      <c r="A22" s="22"/>
      <c r="B22" s="26" t="s">
        <v>49</v>
      </c>
      <c r="C22" s="158" t="s">
        <v>49</v>
      </c>
      <c r="D22" s="158"/>
      <c r="E22" s="158"/>
      <c r="F22" s="158"/>
      <c r="G22" s="158"/>
      <c r="H22" s="158"/>
      <c r="I22" s="159" t="s">
        <v>500</v>
      </c>
      <c r="J22" s="158"/>
      <c r="K22" s="158"/>
      <c r="L22" s="158" t="s">
        <v>179</v>
      </c>
      <c r="M22" s="158"/>
      <c r="N22" s="158"/>
      <c r="O22" s="158"/>
      <c r="P22" s="103" t="s">
        <v>41</v>
      </c>
      <c r="Q22" s="103" t="s">
        <v>48</v>
      </c>
      <c r="R22" s="27">
        <v>92.7</v>
      </c>
      <c r="S22" s="27">
        <v>92.7</v>
      </c>
      <c r="T22" s="27">
        <v>93</v>
      </c>
      <c r="U22" s="111">
        <f t="shared" ref="U22:U31" si="0">IF(ISERR(T22/S22*100),"N/A",T22/S22*100)</f>
        <v>100.32362459546927</v>
      </c>
    </row>
    <row r="23" spans="1:22" ht="90" customHeight="1" thickBot="1" x14ac:dyDescent="0.25">
      <c r="A23" s="22"/>
      <c r="B23" s="26" t="s">
        <v>49</v>
      </c>
      <c r="C23" s="158" t="s">
        <v>49</v>
      </c>
      <c r="D23" s="158"/>
      <c r="E23" s="158"/>
      <c r="F23" s="158"/>
      <c r="G23" s="158"/>
      <c r="H23" s="158"/>
      <c r="I23" s="158" t="s">
        <v>180</v>
      </c>
      <c r="J23" s="158"/>
      <c r="K23" s="158"/>
      <c r="L23" s="158" t="s">
        <v>181</v>
      </c>
      <c r="M23" s="158"/>
      <c r="N23" s="158"/>
      <c r="O23" s="158"/>
      <c r="P23" s="103" t="s">
        <v>41</v>
      </c>
      <c r="Q23" s="103" t="s">
        <v>178</v>
      </c>
      <c r="R23" s="27">
        <v>85.6</v>
      </c>
      <c r="S23" s="27">
        <v>85.5</v>
      </c>
      <c r="T23" s="27">
        <v>91.8</v>
      </c>
      <c r="U23" s="111">
        <f t="shared" si="0"/>
        <v>107.36842105263158</v>
      </c>
    </row>
    <row r="24" spans="1:22" ht="90" customHeight="1" thickTop="1" x14ac:dyDescent="0.2">
      <c r="A24" s="22"/>
      <c r="B24" s="23" t="s">
        <v>54</v>
      </c>
      <c r="C24" s="157" t="s">
        <v>182</v>
      </c>
      <c r="D24" s="157"/>
      <c r="E24" s="157"/>
      <c r="F24" s="157"/>
      <c r="G24" s="157"/>
      <c r="H24" s="157"/>
      <c r="I24" s="157" t="s">
        <v>183</v>
      </c>
      <c r="J24" s="157"/>
      <c r="K24" s="157"/>
      <c r="L24" s="157" t="s">
        <v>184</v>
      </c>
      <c r="M24" s="157"/>
      <c r="N24" s="157"/>
      <c r="O24" s="157"/>
      <c r="P24" s="102" t="s">
        <v>41</v>
      </c>
      <c r="Q24" s="102" t="s">
        <v>185</v>
      </c>
      <c r="R24" s="24">
        <v>81.2</v>
      </c>
      <c r="S24" s="24">
        <v>81.5</v>
      </c>
      <c r="T24" s="24">
        <v>81.900000000000006</v>
      </c>
      <c r="U24" s="25">
        <f t="shared" si="0"/>
        <v>100.49079754601226</v>
      </c>
    </row>
    <row r="25" spans="1:22" ht="90" customHeight="1" x14ac:dyDescent="0.2">
      <c r="A25" s="22"/>
      <c r="B25" s="26" t="s">
        <v>49</v>
      </c>
      <c r="C25" s="158" t="s">
        <v>186</v>
      </c>
      <c r="D25" s="158"/>
      <c r="E25" s="158"/>
      <c r="F25" s="158"/>
      <c r="G25" s="158"/>
      <c r="H25" s="158"/>
      <c r="I25" s="158" t="s">
        <v>187</v>
      </c>
      <c r="J25" s="158"/>
      <c r="K25" s="158"/>
      <c r="L25" s="158" t="s">
        <v>188</v>
      </c>
      <c r="M25" s="158"/>
      <c r="N25" s="158"/>
      <c r="O25" s="158"/>
      <c r="P25" s="103" t="s">
        <v>41</v>
      </c>
      <c r="Q25" s="103" t="s">
        <v>178</v>
      </c>
      <c r="R25" s="27">
        <v>81.5</v>
      </c>
      <c r="S25" s="27">
        <v>80.7</v>
      </c>
      <c r="T25" s="27">
        <v>73.3</v>
      </c>
      <c r="U25" s="111">
        <f t="shared" si="0"/>
        <v>90.830235439900861</v>
      </c>
    </row>
    <row r="26" spans="1:22" ht="90" customHeight="1" x14ac:dyDescent="0.2">
      <c r="A26" s="22"/>
      <c r="B26" s="26" t="s">
        <v>49</v>
      </c>
      <c r="C26" s="158" t="s">
        <v>189</v>
      </c>
      <c r="D26" s="158"/>
      <c r="E26" s="158"/>
      <c r="F26" s="158"/>
      <c r="G26" s="158"/>
      <c r="H26" s="158"/>
      <c r="I26" s="158" t="s">
        <v>190</v>
      </c>
      <c r="J26" s="158"/>
      <c r="K26" s="158"/>
      <c r="L26" s="158" t="s">
        <v>191</v>
      </c>
      <c r="M26" s="158"/>
      <c r="N26" s="158"/>
      <c r="O26" s="158"/>
      <c r="P26" s="103" t="s">
        <v>41</v>
      </c>
      <c r="Q26" s="103" t="s">
        <v>48</v>
      </c>
      <c r="R26" s="27">
        <v>24.6</v>
      </c>
      <c r="S26" s="27">
        <v>24.2</v>
      </c>
      <c r="T26" s="27">
        <v>24.4</v>
      </c>
      <c r="U26" s="111">
        <f t="shared" si="0"/>
        <v>100.82644628099173</v>
      </c>
    </row>
    <row r="27" spans="1:22" ht="90" customHeight="1" thickBot="1" x14ac:dyDescent="0.25">
      <c r="A27" s="22"/>
      <c r="B27" s="26" t="s">
        <v>49</v>
      </c>
      <c r="C27" s="158" t="s">
        <v>49</v>
      </c>
      <c r="D27" s="158"/>
      <c r="E27" s="158"/>
      <c r="F27" s="158"/>
      <c r="G27" s="158"/>
      <c r="H27" s="158"/>
      <c r="I27" s="158" t="s">
        <v>192</v>
      </c>
      <c r="J27" s="158"/>
      <c r="K27" s="158"/>
      <c r="L27" s="158" t="s">
        <v>193</v>
      </c>
      <c r="M27" s="158"/>
      <c r="N27" s="158"/>
      <c r="O27" s="158"/>
      <c r="P27" s="103" t="s">
        <v>41</v>
      </c>
      <c r="Q27" s="103" t="s">
        <v>48</v>
      </c>
      <c r="R27" s="27">
        <v>98.5</v>
      </c>
      <c r="S27" s="27">
        <v>98.5</v>
      </c>
      <c r="T27" s="27">
        <v>95</v>
      </c>
      <c r="U27" s="28">
        <f t="shared" si="0"/>
        <v>96.44670050761421</v>
      </c>
    </row>
    <row r="28" spans="1:22" ht="90" customHeight="1" thickTop="1" x14ac:dyDescent="0.2">
      <c r="A28" s="22"/>
      <c r="B28" s="23" t="s">
        <v>75</v>
      </c>
      <c r="C28" s="157" t="s">
        <v>194</v>
      </c>
      <c r="D28" s="157"/>
      <c r="E28" s="157"/>
      <c r="F28" s="157"/>
      <c r="G28" s="157"/>
      <c r="H28" s="157"/>
      <c r="I28" s="157" t="s">
        <v>195</v>
      </c>
      <c r="J28" s="157"/>
      <c r="K28" s="157"/>
      <c r="L28" s="157" t="s">
        <v>196</v>
      </c>
      <c r="M28" s="157"/>
      <c r="N28" s="157"/>
      <c r="O28" s="157"/>
      <c r="P28" s="102" t="s">
        <v>41</v>
      </c>
      <c r="Q28" s="102" t="s">
        <v>58</v>
      </c>
      <c r="R28" s="24">
        <v>55.6</v>
      </c>
      <c r="S28" s="24">
        <v>55.3</v>
      </c>
      <c r="T28" s="24">
        <v>56.2</v>
      </c>
      <c r="U28" s="25">
        <f t="shared" si="0"/>
        <v>101.62748643761303</v>
      </c>
    </row>
    <row r="29" spans="1:22" ht="90" customHeight="1" x14ac:dyDescent="0.2">
      <c r="A29" s="22"/>
      <c r="B29" s="26" t="s">
        <v>49</v>
      </c>
      <c r="C29" s="158" t="s">
        <v>197</v>
      </c>
      <c r="D29" s="158"/>
      <c r="E29" s="158"/>
      <c r="F29" s="158"/>
      <c r="G29" s="158"/>
      <c r="H29" s="158"/>
      <c r="I29" s="158" t="s">
        <v>198</v>
      </c>
      <c r="J29" s="158"/>
      <c r="K29" s="158"/>
      <c r="L29" s="158" t="s">
        <v>199</v>
      </c>
      <c r="M29" s="158"/>
      <c r="N29" s="158"/>
      <c r="O29" s="158"/>
      <c r="P29" s="103" t="s">
        <v>41</v>
      </c>
      <c r="Q29" s="103" t="s">
        <v>58</v>
      </c>
      <c r="R29" s="27">
        <v>91.7</v>
      </c>
      <c r="S29" s="27">
        <v>91.5</v>
      </c>
      <c r="T29" s="27">
        <v>93.2</v>
      </c>
      <c r="U29" s="28">
        <f t="shared" si="0"/>
        <v>101.85792349726776</v>
      </c>
    </row>
    <row r="30" spans="1:22" ht="90" customHeight="1" x14ac:dyDescent="0.2">
      <c r="A30" s="22"/>
      <c r="B30" s="26" t="s">
        <v>49</v>
      </c>
      <c r="C30" s="158" t="s">
        <v>200</v>
      </c>
      <c r="D30" s="158"/>
      <c r="E30" s="158"/>
      <c r="F30" s="158"/>
      <c r="G30" s="158"/>
      <c r="H30" s="158"/>
      <c r="I30" s="158" t="s">
        <v>201</v>
      </c>
      <c r="J30" s="158"/>
      <c r="K30" s="158"/>
      <c r="L30" s="158" t="s">
        <v>202</v>
      </c>
      <c r="M30" s="158"/>
      <c r="N30" s="158"/>
      <c r="O30" s="158"/>
      <c r="P30" s="103" t="s">
        <v>41</v>
      </c>
      <c r="Q30" s="103" t="s">
        <v>58</v>
      </c>
      <c r="R30" s="27">
        <v>94.5</v>
      </c>
      <c r="S30" s="27">
        <v>94.4</v>
      </c>
      <c r="T30" s="27">
        <v>96.6</v>
      </c>
      <c r="U30" s="28">
        <f t="shared" si="0"/>
        <v>102.33050847457625</v>
      </c>
    </row>
    <row r="31" spans="1:22" ht="90" customHeight="1" thickBot="1" x14ac:dyDescent="0.25">
      <c r="A31" s="22"/>
      <c r="B31" s="26" t="s">
        <v>49</v>
      </c>
      <c r="C31" s="158" t="s">
        <v>203</v>
      </c>
      <c r="D31" s="158"/>
      <c r="E31" s="158"/>
      <c r="F31" s="158"/>
      <c r="G31" s="158"/>
      <c r="H31" s="158"/>
      <c r="I31" s="158" t="s">
        <v>204</v>
      </c>
      <c r="J31" s="158"/>
      <c r="K31" s="158"/>
      <c r="L31" s="158" t="s">
        <v>205</v>
      </c>
      <c r="M31" s="158"/>
      <c r="N31" s="158"/>
      <c r="O31" s="158"/>
      <c r="P31" s="103" t="s">
        <v>61</v>
      </c>
      <c r="Q31" s="103" t="s">
        <v>185</v>
      </c>
      <c r="R31" s="27">
        <v>1158.5999999999999</v>
      </c>
      <c r="S31" s="27">
        <v>578.79999999999995</v>
      </c>
      <c r="T31" s="27">
        <v>570</v>
      </c>
      <c r="U31" s="111">
        <f t="shared" si="0"/>
        <v>98.479612992398074</v>
      </c>
    </row>
    <row r="32" spans="1:22" ht="22.5" customHeight="1" thickTop="1" thickBot="1" x14ac:dyDescent="0.25">
      <c r="B32" s="8" t="s">
        <v>93</v>
      </c>
      <c r="C32" s="9"/>
      <c r="D32" s="9"/>
      <c r="E32" s="9"/>
      <c r="F32" s="9"/>
      <c r="G32" s="9"/>
      <c r="H32" s="10"/>
      <c r="I32" s="10"/>
      <c r="J32" s="10"/>
      <c r="K32" s="10"/>
      <c r="L32" s="10"/>
      <c r="M32" s="10"/>
      <c r="N32" s="10"/>
      <c r="O32" s="10"/>
      <c r="P32" s="10"/>
      <c r="Q32" s="10"/>
      <c r="R32" s="10"/>
      <c r="S32" s="10"/>
      <c r="T32" s="10"/>
      <c r="U32" s="11"/>
      <c r="V32" s="29"/>
    </row>
    <row r="33" spans="2:21" ht="26.25" customHeight="1" thickTop="1" x14ac:dyDescent="0.2">
      <c r="B33" s="30"/>
      <c r="C33" s="31"/>
      <c r="D33" s="31"/>
      <c r="E33" s="31"/>
      <c r="F33" s="31"/>
      <c r="G33" s="31"/>
      <c r="H33" s="32"/>
      <c r="I33" s="32"/>
      <c r="J33" s="32"/>
      <c r="K33" s="32"/>
      <c r="L33" s="32"/>
      <c r="M33" s="32"/>
      <c r="N33" s="32"/>
      <c r="O33" s="32"/>
      <c r="P33" s="33"/>
      <c r="Q33" s="34"/>
      <c r="R33" s="35" t="s">
        <v>94</v>
      </c>
      <c r="S33" s="19" t="s">
        <v>95</v>
      </c>
      <c r="T33" s="35" t="s">
        <v>96</v>
      </c>
      <c r="U33" s="19" t="s">
        <v>97</v>
      </c>
    </row>
    <row r="34" spans="2:21" ht="26.25" customHeight="1" thickBot="1" x14ac:dyDescent="0.25">
      <c r="B34" s="36"/>
      <c r="C34" s="37"/>
      <c r="D34" s="37"/>
      <c r="E34" s="37"/>
      <c r="F34" s="37"/>
      <c r="G34" s="37"/>
      <c r="H34" s="38"/>
      <c r="I34" s="38"/>
      <c r="J34" s="38"/>
      <c r="K34" s="38"/>
      <c r="L34" s="38"/>
      <c r="M34" s="38"/>
      <c r="N34" s="38"/>
      <c r="O34" s="38"/>
      <c r="P34" s="39"/>
      <c r="Q34" s="40"/>
      <c r="R34" s="41" t="s">
        <v>98</v>
      </c>
      <c r="S34" s="40" t="s">
        <v>98</v>
      </c>
      <c r="T34" s="40" t="s">
        <v>98</v>
      </c>
      <c r="U34" s="40" t="s">
        <v>99</v>
      </c>
    </row>
    <row r="35" spans="2:21" ht="24" customHeight="1" thickBot="1" x14ac:dyDescent="0.25">
      <c r="B35" s="160" t="s">
        <v>100</v>
      </c>
      <c r="C35" s="161"/>
      <c r="D35" s="161"/>
      <c r="E35" s="42"/>
      <c r="F35" s="42"/>
      <c r="G35" s="42"/>
      <c r="H35" s="43"/>
      <c r="I35" s="43"/>
      <c r="J35" s="43"/>
      <c r="K35" s="43"/>
      <c r="L35" s="43"/>
      <c r="M35" s="43"/>
      <c r="N35" s="43"/>
      <c r="O35" s="43"/>
      <c r="P35" s="44"/>
      <c r="Q35" s="44"/>
      <c r="R35" s="112">
        <v>17579.664044000001</v>
      </c>
      <c r="S35" s="112">
        <v>7478.656833</v>
      </c>
      <c r="T35" s="112">
        <v>7122.8090620699959</v>
      </c>
      <c r="U35" s="115">
        <v>95.241822443840377</v>
      </c>
    </row>
    <row r="36" spans="2:21" ht="24" customHeight="1" thickBot="1" x14ac:dyDescent="0.25">
      <c r="B36" s="162" t="s">
        <v>101</v>
      </c>
      <c r="C36" s="163"/>
      <c r="D36" s="163"/>
      <c r="E36" s="45"/>
      <c r="F36" s="45"/>
      <c r="G36" s="45"/>
      <c r="H36" s="46"/>
      <c r="I36" s="46"/>
      <c r="J36" s="46"/>
      <c r="K36" s="46"/>
      <c r="L36" s="46"/>
      <c r="M36" s="46"/>
      <c r="N36" s="46"/>
      <c r="O36" s="46"/>
      <c r="P36" s="47"/>
      <c r="Q36" s="47"/>
      <c r="R36" s="112">
        <v>17546.426895649995</v>
      </c>
      <c r="S36" s="112">
        <v>7140.6424703199955</v>
      </c>
      <c r="T36" s="112">
        <v>7122.8090620699959</v>
      </c>
      <c r="U36" s="115">
        <v>99.750254849978504</v>
      </c>
    </row>
    <row r="37" spans="2:21" ht="14.85" customHeight="1" thickTop="1" thickBot="1" x14ac:dyDescent="0.25">
      <c r="B37" s="8" t="s">
        <v>102</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164" t="s">
        <v>103</v>
      </c>
      <c r="C38" s="165"/>
      <c r="D38" s="165"/>
      <c r="E38" s="165"/>
      <c r="F38" s="165"/>
      <c r="G38" s="165"/>
      <c r="H38" s="165"/>
      <c r="I38" s="165"/>
      <c r="J38" s="165"/>
      <c r="K38" s="165"/>
      <c r="L38" s="165"/>
      <c r="M38" s="165"/>
      <c r="N38" s="165"/>
      <c r="O38" s="165"/>
      <c r="P38" s="165"/>
      <c r="Q38" s="165"/>
      <c r="R38" s="165"/>
      <c r="S38" s="165"/>
      <c r="T38" s="165"/>
      <c r="U38" s="166"/>
    </row>
    <row r="39" spans="2:21" ht="285.75" customHeight="1" x14ac:dyDescent="0.2">
      <c r="B39" s="167" t="s">
        <v>206</v>
      </c>
      <c r="C39" s="168"/>
      <c r="D39" s="168"/>
      <c r="E39" s="168"/>
      <c r="F39" s="168"/>
      <c r="G39" s="168"/>
      <c r="H39" s="168"/>
      <c r="I39" s="168"/>
      <c r="J39" s="168"/>
      <c r="K39" s="168"/>
      <c r="L39" s="168"/>
      <c r="M39" s="168"/>
      <c r="N39" s="168"/>
      <c r="O39" s="168"/>
      <c r="P39" s="168"/>
      <c r="Q39" s="168"/>
      <c r="R39" s="168"/>
      <c r="S39" s="168"/>
      <c r="T39" s="168"/>
      <c r="U39" s="169"/>
    </row>
    <row r="40" spans="2:21" ht="216" customHeight="1" x14ac:dyDescent="0.2">
      <c r="B40" s="167" t="s">
        <v>207</v>
      </c>
      <c r="C40" s="168"/>
      <c r="D40" s="168"/>
      <c r="E40" s="168"/>
      <c r="F40" s="168"/>
      <c r="G40" s="168"/>
      <c r="H40" s="168"/>
      <c r="I40" s="168"/>
      <c r="J40" s="168"/>
      <c r="K40" s="168"/>
      <c r="L40" s="168"/>
      <c r="M40" s="168"/>
      <c r="N40" s="168"/>
      <c r="O40" s="168"/>
      <c r="P40" s="168"/>
      <c r="Q40" s="168"/>
      <c r="R40" s="168"/>
      <c r="S40" s="168"/>
      <c r="T40" s="168"/>
      <c r="U40" s="169"/>
    </row>
    <row r="41" spans="2:21" ht="238.5" customHeight="1" x14ac:dyDescent="0.2">
      <c r="B41" s="167" t="s">
        <v>208</v>
      </c>
      <c r="C41" s="168"/>
      <c r="D41" s="168"/>
      <c r="E41" s="168"/>
      <c r="F41" s="168"/>
      <c r="G41" s="168"/>
      <c r="H41" s="168"/>
      <c r="I41" s="168"/>
      <c r="J41" s="168"/>
      <c r="K41" s="168"/>
      <c r="L41" s="168"/>
      <c r="M41" s="168"/>
      <c r="N41" s="168"/>
      <c r="O41" s="168"/>
      <c r="P41" s="168"/>
      <c r="Q41" s="168"/>
      <c r="R41" s="168"/>
      <c r="S41" s="168"/>
      <c r="T41" s="168"/>
      <c r="U41" s="169"/>
    </row>
    <row r="42" spans="2:21" ht="281.25" customHeight="1" x14ac:dyDescent="0.2">
      <c r="B42" s="167" t="s">
        <v>209</v>
      </c>
      <c r="C42" s="168"/>
      <c r="D42" s="168"/>
      <c r="E42" s="168"/>
      <c r="F42" s="168"/>
      <c r="G42" s="168"/>
      <c r="H42" s="168"/>
      <c r="I42" s="168"/>
      <c r="J42" s="168"/>
      <c r="K42" s="168"/>
      <c r="L42" s="168"/>
      <c r="M42" s="168"/>
      <c r="N42" s="168"/>
      <c r="O42" s="168"/>
      <c r="P42" s="168"/>
      <c r="Q42" s="168"/>
      <c r="R42" s="168"/>
      <c r="S42" s="168"/>
      <c r="T42" s="168"/>
      <c r="U42" s="169"/>
    </row>
    <row r="43" spans="2:21" ht="284.25" customHeight="1" x14ac:dyDescent="0.2">
      <c r="B43" s="167" t="s">
        <v>210</v>
      </c>
      <c r="C43" s="168"/>
      <c r="D43" s="168"/>
      <c r="E43" s="168"/>
      <c r="F43" s="168"/>
      <c r="G43" s="168"/>
      <c r="H43" s="168"/>
      <c r="I43" s="168"/>
      <c r="J43" s="168"/>
      <c r="K43" s="168"/>
      <c r="L43" s="168"/>
      <c r="M43" s="168"/>
      <c r="N43" s="168"/>
      <c r="O43" s="168"/>
      <c r="P43" s="168"/>
      <c r="Q43" s="168"/>
      <c r="R43" s="168"/>
      <c r="S43" s="168"/>
      <c r="T43" s="168"/>
      <c r="U43" s="169"/>
    </row>
    <row r="44" spans="2:21" ht="296.25" customHeight="1" x14ac:dyDescent="0.2">
      <c r="B44" s="167" t="s">
        <v>211</v>
      </c>
      <c r="C44" s="168"/>
      <c r="D44" s="168"/>
      <c r="E44" s="168"/>
      <c r="F44" s="168"/>
      <c r="G44" s="168"/>
      <c r="H44" s="168"/>
      <c r="I44" s="168"/>
      <c r="J44" s="168"/>
      <c r="K44" s="168"/>
      <c r="L44" s="168"/>
      <c r="M44" s="168"/>
      <c r="N44" s="168"/>
      <c r="O44" s="168"/>
      <c r="P44" s="168"/>
      <c r="Q44" s="168"/>
      <c r="R44" s="168"/>
      <c r="S44" s="168"/>
      <c r="T44" s="168"/>
      <c r="U44" s="169"/>
    </row>
    <row r="45" spans="2:21" ht="296.25" customHeight="1" x14ac:dyDescent="0.2">
      <c r="B45" s="167" t="s">
        <v>212</v>
      </c>
      <c r="C45" s="168"/>
      <c r="D45" s="168"/>
      <c r="E45" s="168"/>
      <c r="F45" s="168"/>
      <c r="G45" s="168"/>
      <c r="H45" s="168"/>
      <c r="I45" s="168"/>
      <c r="J45" s="168"/>
      <c r="K45" s="168"/>
      <c r="L45" s="168"/>
      <c r="M45" s="168"/>
      <c r="N45" s="168"/>
      <c r="O45" s="168"/>
      <c r="P45" s="168"/>
      <c r="Q45" s="168"/>
      <c r="R45" s="168"/>
      <c r="S45" s="168"/>
      <c r="T45" s="168"/>
      <c r="U45" s="169"/>
    </row>
    <row r="46" spans="2:21" ht="273.75" customHeight="1" x14ac:dyDescent="0.2">
      <c r="B46" s="167" t="s">
        <v>213</v>
      </c>
      <c r="C46" s="168"/>
      <c r="D46" s="168"/>
      <c r="E46" s="168"/>
      <c r="F46" s="168"/>
      <c r="G46" s="168"/>
      <c r="H46" s="168"/>
      <c r="I46" s="168"/>
      <c r="J46" s="168"/>
      <c r="K46" s="168"/>
      <c r="L46" s="168"/>
      <c r="M46" s="168"/>
      <c r="N46" s="168"/>
      <c r="O46" s="168"/>
      <c r="P46" s="168"/>
      <c r="Q46" s="168"/>
      <c r="R46" s="168"/>
      <c r="S46" s="168"/>
      <c r="T46" s="168"/>
      <c r="U46" s="169"/>
    </row>
    <row r="47" spans="2:21" ht="222.75" customHeight="1" x14ac:dyDescent="0.2">
      <c r="B47" s="167" t="s">
        <v>214</v>
      </c>
      <c r="C47" s="168"/>
      <c r="D47" s="168"/>
      <c r="E47" s="168"/>
      <c r="F47" s="168"/>
      <c r="G47" s="168"/>
      <c r="H47" s="168"/>
      <c r="I47" s="168"/>
      <c r="J47" s="168"/>
      <c r="K47" s="168"/>
      <c r="L47" s="168"/>
      <c r="M47" s="168"/>
      <c r="N47" s="168"/>
      <c r="O47" s="168"/>
      <c r="P47" s="168"/>
      <c r="Q47" s="168"/>
      <c r="R47" s="168"/>
      <c r="S47" s="168"/>
      <c r="T47" s="168"/>
      <c r="U47" s="169"/>
    </row>
    <row r="48" spans="2:21" ht="242.25" customHeight="1" x14ac:dyDescent="0.2">
      <c r="B48" s="167" t="s">
        <v>215</v>
      </c>
      <c r="C48" s="168"/>
      <c r="D48" s="168"/>
      <c r="E48" s="168"/>
      <c r="F48" s="168"/>
      <c r="G48" s="168"/>
      <c r="H48" s="168"/>
      <c r="I48" s="168"/>
      <c r="J48" s="168"/>
      <c r="K48" s="168"/>
      <c r="L48" s="168"/>
      <c r="M48" s="168"/>
      <c r="N48" s="168"/>
      <c r="O48" s="168"/>
      <c r="P48" s="168"/>
      <c r="Q48" s="168"/>
      <c r="R48" s="168"/>
      <c r="S48" s="168"/>
      <c r="T48" s="168"/>
      <c r="U48" s="169"/>
    </row>
    <row r="49" spans="2:21" ht="306" customHeight="1" thickBot="1" x14ac:dyDescent="0.25">
      <c r="B49" s="170" t="s">
        <v>216</v>
      </c>
      <c r="C49" s="171"/>
      <c r="D49" s="171"/>
      <c r="E49" s="171"/>
      <c r="F49" s="171"/>
      <c r="G49" s="171"/>
      <c r="H49" s="171"/>
      <c r="I49" s="171"/>
      <c r="J49" s="171"/>
      <c r="K49" s="171"/>
      <c r="L49" s="171"/>
      <c r="M49" s="171"/>
      <c r="N49" s="171"/>
      <c r="O49" s="171"/>
      <c r="P49" s="171"/>
      <c r="Q49" s="171"/>
      <c r="R49" s="171"/>
      <c r="S49" s="171"/>
      <c r="T49" s="171"/>
      <c r="U49" s="172"/>
    </row>
  </sheetData>
  <mergeCells count="73">
    <mergeCell ref="B49:U49"/>
    <mergeCell ref="B39:U39"/>
    <mergeCell ref="B40:U40"/>
    <mergeCell ref="B41:U41"/>
    <mergeCell ref="B42:U42"/>
    <mergeCell ref="B43:U43"/>
    <mergeCell ref="B44:U44"/>
    <mergeCell ref="B45:U45"/>
    <mergeCell ref="B46:U46"/>
    <mergeCell ref="B47:U47"/>
    <mergeCell ref="B48:U48"/>
    <mergeCell ref="B38:U38"/>
    <mergeCell ref="C29:H29"/>
    <mergeCell ref="I29:K29"/>
    <mergeCell ref="L29:O29"/>
    <mergeCell ref="C30:H30"/>
    <mergeCell ref="I30:K30"/>
    <mergeCell ref="L30:O30"/>
    <mergeCell ref="C31:H31"/>
    <mergeCell ref="I31:K31"/>
    <mergeCell ref="L31:O31"/>
    <mergeCell ref="B35:D35"/>
    <mergeCell ref="B36:D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8"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41"/>
  <sheetViews>
    <sheetView topLeftCell="K27" zoomScale="80" zoomScaleNormal="80" zoomScaleSheetLayoutView="80" workbookViewId="0">
      <selection activeCell="V32" sqref="V32"/>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217</v>
      </c>
      <c r="D4" s="130" t="s">
        <v>218</v>
      </c>
      <c r="E4" s="130"/>
      <c r="F4" s="130"/>
      <c r="G4" s="130"/>
      <c r="H4" s="130"/>
      <c r="I4" s="105"/>
      <c r="J4" s="15" t="s">
        <v>9</v>
      </c>
      <c r="K4" s="106" t="s">
        <v>10</v>
      </c>
      <c r="L4" s="131" t="s">
        <v>11</v>
      </c>
      <c r="M4" s="131"/>
      <c r="N4" s="131"/>
      <c r="O4" s="131"/>
      <c r="P4" s="15" t="s">
        <v>12</v>
      </c>
      <c r="Q4" s="132" t="s">
        <v>219</v>
      </c>
      <c r="R4" s="132"/>
      <c r="S4" s="15" t="s">
        <v>14</v>
      </c>
      <c r="T4" s="131"/>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50"/>
      <c r="D7" s="51"/>
      <c r="E7" s="51"/>
      <c r="F7" s="51"/>
      <c r="G7" s="51"/>
      <c r="H7" s="51"/>
      <c r="I7" s="53"/>
      <c r="J7" s="50"/>
      <c r="K7" s="53"/>
      <c r="L7" s="53"/>
      <c r="M7" s="53"/>
      <c r="N7" s="53"/>
      <c r="O7" s="77"/>
      <c r="P7" s="15"/>
      <c r="Q7" s="17"/>
      <c r="R7" s="17"/>
      <c r="S7" s="15"/>
      <c r="T7" s="17"/>
      <c r="U7" s="18"/>
    </row>
    <row r="8" spans="1:34" ht="15.75" customHeight="1" x14ac:dyDescent="0.2">
      <c r="B8" s="70" t="s">
        <v>480</v>
      </c>
      <c r="C8" s="50"/>
      <c r="D8" s="51"/>
      <c r="E8" s="51"/>
      <c r="F8" s="51"/>
      <c r="G8" s="51"/>
      <c r="H8" s="51"/>
      <c r="I8" s="53"/>
      <c r="J8" s="50"/>
      <c r="K8" s="53"/>
      <c r="L8" s="53"/>
      <c r="M8" s="53"/>
      <c r="N8" s="53"/>
      <c r="O8" s="77"/>
      <c r="P8" s="15"/>
      <c r="Q8" s="17"/>
      <c r="R8" s="17"/>
      <c r="S8" s="15"/>
      <c r="T8" s="17"/>
      <c r="U8" s="18"/>
    </row>
    <row r="9" spans="1:34" ht="15.75" customHeight="1" x14ac:dyDescent="0.2">
      <c r="B9" s="49"/>
      <c r="C9" s="50" t="s">
        <v>475</v>
      </c>
      <c r="D9" s="51"/>
      <c r="E9" s="51"/>
      <c r="F9" s="51"/>
      <c r="G9" s="51"/>
      <c r="H9" s="51"/>
      <c r="I9" s="53"/>
      <c r="J9" s="50"/>
      <c r="K9" s="53"/>
      <c r="L9" s="53"/>
      <c r="M9" s="53"/>
      <c r="N9" s="53"/>
      <c r="O9" s="77"/>
      <c r="P9" s="15"/>
      <c r="Q9" s="17"/>
      <c r="R9" s="17"/>
      <c r="S9" s="15"/>
      <c r="T9" s="17"/>
      <c r="U9" s="18"/>
    </row>
    <row r="10" spans="1:34" ht="15.75" customHeight="1" x14ac:dyDescent="0.2">
      <c r="B10" s="49"/>
      <c r="C10" s="78" t="s">
        <v>481</v>
      </c>
      <c r="D10" s="51"/>
      <c r="E10" s="51"/>
      <c r="F10" s="51"/>
      <c r="G10" s="51"/>
      <c r="H10" s="51"/>
      <c r="I10" s="53"/>
      <c r="J10" s="50"/>
      <c r="K10" s="53"/>
      <c r="L10" s="53"/>
      <c r="M10" s="53"/>
      <c r="N10" s="53"/>
      <c r="O10" s="77"/>
      <c r="P10" s="15"/>
      <c r="Q10" s="17"/>
      <c r="R10" s="17"/>
      <c r="S10" s="15"/>
      <c r="T10" s="17"/>
      <c r="U10" s="18"/>
    </row>
    <row r="11" spans="1:34" ht="15.75" customHeight="1" x14ac:dyDescent="0.2">
      <c r="B11" s="49"/>
      <c r="C11" s="50"/>
      <c r="D11" s="51" t="s">
        <v>483</v>
      </c>
      <c r="E11" s="51"/>
      <c r="F11" s="51"/>
      <c r="G11" s="51"/>
      <c r="H11" s="51"/>
      <c r="I11" s="53"/>
      <c r="J11" s="50"/>
      <c r="K11" s="53"/>
      <c r="L11" s="53"/>
      <c r="M11" s="53"/>
      <c r="N11" s="53"/>
      <c r="O11" s="77"/>
      <c r="P11" s="15"/>
      <c r="Q11" s="17"/>
      <c r="R11" s="17"/>
      <c r="S11" s="15"/>
      <c r="T11" s="17"/>
      <c r="U11" s="18"/>
    </row>
    <row r="12" spans="1:34" ht="15.75" customHeight="1" x14ac:dyDescent="0.2">
      <c r="B12" s="49"/>
      <c r="C12" s="50"/>
      <c r="D12" s="80" t="s">
        <v>482</v>
      </c>
      <c r="E12" s="51"/>
      <c r="F12" s="51"/>
      <c r="G12" s="51"/>
      <c r="H12" s="51"/>
      <c r="I12" s="53"/>
      <c r="J12" s="50"/>
      <c r="K12" s="53"/>
      <c r="L12" s="53"/>
      <c r="M12" s="53"/>
      <c r="N12" s="53"/>
      <c r="O12" s="77"/>
      <c r="P12" s="15"/>
      <c r="Q12" s="17"/>
      <c r="R12" s="17"/>
      <c r="S12" s="15"/>
      <c r="T12" s="17"/>
      <c r="U12" s="18"/>
    </row>
    <row r="13" spans="1:34" ht="15.75" customHeight="1" thickBot="1" x14ac:dyDescent="0.25">
      <c r="B13" s="81"/>
      <c r="C13" s="82"/>
      <c r="D13" s="83" t="s">
        <v>484</v>
      </c>
      <c r="E13" s="84"/>
      <c r="F13" s="84"/>
      <c r="G13" s="84"/>
      <c r="H13" s="84"/>
      <c r="I13" s="85"/>
      <c r="J13" s="82"/>
      <c r="K13" s="85"/>
      <c r="L13" s="85"/>
      <c r="M13" s="85"/>
      <c r="N13" s="85"/>
      <c r="O13" s="79"/>
      <c r="P13" s="60"/>
      <c r="Q13" s="62"/>
      <c r="R13" s="62"/>
      <c r="S13" s="60"/>
      <c r="T13" s="62"/>
      <c r="U13" s="63"/>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83.25" customHeight="1" thickBot="1" x14ac:dyDescent="0.25">
      <c r="B15" s="107" t="s">
        <v>16</v>
      </c>
      <c r="C15" s="134" t="s">
        <v>17</v>
      </c>
      <c r="D15" s="134"/>
      <c r="E15" s="134"/>
      <c r="F15" s="134"/>
      <c r="G15" s="134"/>
      <c r="H15" s="108"/>
      <c r="I15" s="108"/>
      <c r="J15" s="108" t="s">
        <v>18</v>
      </c>
      <c r="K15" s="134" t="s">
        <v>19</v>
      </c>
      <c r="L15" s="134"/>
      <c r="M15" s="134"/>
      <c r="N15" s="109"/>
      <c r="O15" s="108" t="s">
        <v>20</v>
      </c>
      <c r="P15" s="134" t="s">
        <v>220</v>
      </c>
      <c r="Q15" s="134"/>
      <c r="R15" s="110"/>
      <c r="S15" s="108" t="s">
        <v>21</v>
      </c>
      <c r="T15" s="134" t="s">
        <v>221</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2"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2"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2" ht="219.75" customHeight="1" thickTop="1" thickBot="1" x14ac:dyDescent="0.25">
      <c r="A20" s="22"/>
      <c r="B20" s="23" t="s">
        <v>37</v>
      </c>
      <c r="C20" s="157" t="s">
        <v>222</v>
      </c>
      <c r="D20" s="157"/>
      <c r="E20" s="157"/>
      <c r="F20" s="157"/>
      <c r="G20" s="157"/>
      <c r="H20" s="157"/>
      <c r="I20" s="157" t="s">
        <v>223</v>
      </c>
      <c r="J20" s="157"/>
      <c r="K20" s="157"/>
      <c r="L20" s="157" t="s">
        <v>224</v>
      </c>
      <c r="M20" s="157"/>
      <c r="N20" s="157"/>
      <c r="O20" s="157"/>
      <c r="P20" s="102" t="s">
        <v>41</v>
      </c>
      <c r="Q20" s="102" t="s">
        <v>42</v>
      </c>
      <c r="R20" s="24">
        <v>90</v>
      </c>
      <c r="S20" s="24" t="s">
        <v>43</v>
      </c>
      <c r="T20" s="24" t="s">
        <v>43</v>
      </c>
      <c r="U20" s="25" t="str">
        <f t="shared" ref="U20:U28" si="0">IF(ISERR(T20/S20*100),"N/A",T20/S20*100)</f>
        <v>N/A</v>
      </c>
    </row>
    <row r="21" spans="1:22" ht="114" customHeight="1" thickTop="1" thickBot="1" x14ac:dyDescent="0.25">
      <c r="A21" s="22"/>
      <c r="B21" s="23" t="s">
        <v>44</v>
      </c>
      <c r="C21" s="157" t="s">
        <v>225</v>
      </c>
      <c r="D21" s="157"/>
      <c r="E21" s="157"/>
      <c r="F21" s="157"/>
      <c r="G21" s="157"/>
      <c r="H21" s="157"/>
      <c r="I21" s="157" t="s">
        <v>226</v>
      </c>
      <c r="J21" s="157"/>
      <c r="K21" s="157"/>
      <c r="L21" s="157" t="s">
        <v>227</v>
      </c>
      <c r="M21" s="157"/>
      <c r="N21" s="157"/>
      <c r="O21" s="157"/>
      <c r="P21" s="102" t="s">
        <v>41</v>
      </c>
      <c r="Q21" s="102" t="s">
        <v>65</v>
      </c>
      <c r="R21" s="24">
        <v>90</v>
      </c>
      <c r="S21" s="24" t="s">
        <v>43</v>
      </c>
      <c r="T21" s="24" t="s">
        <v>43</v>
      </c>
      <c r="U21" s="25" t="str">
        <f t="shared" si="0"/>
        <v>N/A</v>
      </c>
    </row>
    <row r="22" spans="1:22" ht="75" customHeight="1" thickTop="1" x14ac:dyDescent="0.2">
      <c r="A22" s="22"/>
      <c r="B22" s="23" t="s">
        <v>54</v>
      </c>
      <c r="C22" s="157" t="s">
        <v>228</v>
      </c>
      <c r="D22" s="157"/>
      <c r="E22" s="157"/>
      <c r="F22" s="157"/>
      <c r="G22" s="157"/>
      <c r="H22" s="157"/>
      <c r="I22" s="157" t="s">
        <v>229</v>
      </c>
      <c r="J22" s="157"/>
      <c r="K22" s="157"/>
      <c r="L22" s="157" t="s">
        <v>230</v>
      </c>
      <c r="M22" s="157"/>
      <c r="N22" s="157"/>
      <c r="O22" s="157"/>
      <c r="P22" s="102" t="s">
        <v>231</v>
      </c>
      <c r="Q22" s="102" t="s">
        <v>232</v>
      </c>
      <c r="R22" s="48">
        <v>2940</v>
      </c>
      <c r="S22" s="48">
        <v>1470</v>
      </c>
      <c r="T22" s="48">
        <v>2220</v>
      </c>
      <c r="U22" s="25">
        <f t="shared" si="0"/>
        <v>151.0204081632653</v>
      </c>
    </row>
    <row r="23" spans="1:22" ht="75" customHeight="1" x14ac:dyDescent="0.2">
      <c r="A23" s="22"/>
      <c r="B23" s="26" t="s">
        <v>49</v>
      </c>
      <c r="C23" s="158" t="s">
        <v>233</v>
      </c>
      <c r="D23" s="158"/>
      <c r="E23" s="158"/>
      <c r="F23" s="158"/>
      <c r="G23" s="158"/>
      <c r="H23" s="158"/>
      <c r="I23" s="158" t="s">
        <v>234</v>
      </c>
      <c r="J23" s="158"/>
      <c r="K23" s="158"/>
      <c r="L23" s="158" t="s">
        <v>235</v>
      </c>
      <c r="M23" s="158"/>
      <c r="N23" s="158"/>
      <c r="O23" s="158"/>
      <c r="P23" s="103" t="s">
        <v>41</v>
      </c>
      <c r="Q23" s="103" t="s">
        <v>48</v>
      </c>
      <c r="R23" s="27">
        <v>100</v>
      </c>
      <c r="S23" s="27">
        <v>49.64</v>
      </c>
      <c r="T23" s="27">
        <v>311.68</v>
      </c>
      <c r="U23" s="28">
        <f t="shared" si="0"/>
        <v>627.88074133763098</v>
      </c>
    </row>
    <row r="24" spans="1:22" ht="75" customHeight="1" x14ac:dyDescent="0.2">
      <c r="A24" s="22"/>
      <c r="B24" s="26" t="s">
        <v>49</v>
      </c>
      <c r="C24" s="158" t="s">
        <v>236</v>
      </c>
      <c r="D24" s="158"/>
      <c r="E24" s="158"/>
      <c r="F24" s="158"/>
      <c r="G24" s="158"/>
      <c r="H24" s="158"/>
      <c r="I24" s="158" t="s">
        <v>237</v>
      </c>
      <c r="J24" s="158"/>
      <c r="K24" s="158"/>
      <c r="L24" s="158" t="s">
        <v>238</v>
      </c>
      <c r="M24" s="158"/>
      <c r="N24" s="158"/>
      <c r="O24" s="158"/>
      <c r="P24" s="103" t="s">
        <v>41</v>
      </c>
      <c r="Q24" s="103" t="s">
        <v>58</v>
      </c>
      <c r="R24" s="27">
        <v>100</v>
      </c>
      <c r="S24" s="27">
        <v>50</v>
      </c>
      <c r="T24" s="27">
        <v>75</v>
      </c>
      <c r="U24" s="28">
        <f t="shared" si="0"/>
        <v>150</v>
      </c>
    </row>
    <row r="25" spans="1:22" ht="75" customHeight="1" thickBot="1" x14ac:dyDescent="0.25">
      <c r="A25" s="22"/>
      <c r="B25" s="26" t="s">
        <v>49</v>
      </c>
      <c r="C25" s="158" t="s">
        <v>239</v>
      </c>
      <c r="D25" s="158"/>
      <c r="E25" s="158"/>
      <c r="F25" s="158"/>
      <c r="G25" s="158"/>
      <c r="H25" s="158"/>
      <c r="I25" s="159" t="s">
        <v>498</v>
      </c>
      <c r="J25" s="158"/>
      <c r="K25" s="158"/>
      <c r="L25" s="158" t="s">
        <v>240</v>
      </c>
      <c r="M25" s="158"/>
      <c r="N25" s="158"/>
      <c r="O25" s="158"/>
      <c r="P25" s="103" t="s">
        <v>41</v>
      </c>
      <c r="Q25" s="103" t="s">
        <v>42</v>
      </c>
      <c r="R25" s="27">
        <v>85.71</v>
      </c>
      <c r="S25" s="27" t="s">
        <v>43</v>
      </c>
      <c r="T25" s="27" t="s">
        <v>43</v>
      </c>
      <c r="U25" s="28" t="str">
        <f t="shared" si="0"/>
        <v>N/A</v>
      </c>
    </row>
    <row r="26" spans="1:22" ht="75" customHeight="1" thickTop="1" x14ac:dyDescent="0.2">
      <c r="A26" s="22"/>
      <c r="B26" s="23" t="s">
        <v>75</v>
      </c>
      <c r="C26" s="157" t="s">
        <v>241</v>
      </c>
      <c r="D26" s="157"/>
      <c r="E26" s="157"/>
      <c r="F26" s="157"/>
      <c r="G26" s="157"/>
      <c r="H26" s="157"/>
      <c r="I26" s="157" t="s">
        <v>242</v>
      </c>
      <c r="J26" s="157"/>
      <c r="K26" s="157"/>
      <c r="L26" s="157" t="s">
        <v>243</v>
      </c>
      <c r="M26" s="157"/>
      <c r="N26" s="157"/>
      <c r="O26" s="157"/>
      <c r="P26" s="102" t="s">
        <v>231</v>
      </c>
      <c r="Q26" s="102" t="s">
        <v>244</v>
      </c>
      <c r="R26" s="48">
        <v>2940</v>
      </c>
      <c r="S26" s="48">
        <v>1470</v>
      </c>
      <c r="T26" s="48">
        <v>2220</v>
      </c>
      <c r="U26" s="25">
        <f t="shared" si="0"/>
        <v>151.0204081632653</v>
      </c>
    </row>
    <row r="27" spans="1:22" ht="75" customHeight="1" x14ac:dyDescent="0.2">
      <c r="A27" s="22"/>
      <c r="B27" s="26" t="s">
        <v>49</v>
      </c>
      <c r="C27" s="158" t="s">
        <v>245</v>
      </c>
      <c r="D27" s="158"/>
      <c r="E27" s="158"/>
      <c r="F27" s="158"/>
      <c r="G27" s="158"/>
      <c r="H27" s="158"/>
      <c r="I27" s="158" t="s">
        <v>246</v>
      </c>
      <c r="J27" s="158"/>
      <c r="K27" s="158"/>
      <c r="L27" s="158" t="s">
        <v>247</v>
      </c>
      <c r="M27" s="158"/>
      <c r="N27" s="158"/>
      <c r="O27" s="158"/>
      <c r="P27" s="103" t="s">
        <v>41</v>
      </c>
      <c r="Q27" s="103" t="s">
        <v>58</v>
      </c>
      <c r="R27" s="27">
        <v>100</v>
      </c>
      <c r="S27" s="27">
        <v>49.64</v>
      </c>
      <c r="T27" s="27">
        <v>311.68</v>
      </c>
      <c r="U27" s="28">
        <f t="shared" si="0"/>
        <v>627.88074133763098</v>
      </c>
    </row>
    <row r="28" spans="1:22" ht="75" customHeight="1" thickBot="1" x14ac:dyDescent="0.25">
      <c r="A28" s="22"/>
      <c r="B28" s="26" t="s">
        <v>49</v>
      </c>
      <c r="C28" s="158" t="s">
        <v>248</v>
      </c>
      <c r="D28" s="158"/>
      <c r="E28" s="158"/>
      <c r="F28" s="158"/>
      <c r="G28" s="158"/>
      <c r="H28" s="158"/>
      <c r="I28" s="158" t="s">
        <v>249</v>
      </c>
      <c r="J28" s="158"/>
      <c r="K28" s="158"/>
      <c r="L28" s="158" t="s">
        <v>250</v>
      </c>
      <c r="M28" s="158"/>
      <c r="N28" s="158"/>
      <c r="O28" s="158"/>
      <c r="P28" s="103" t="s">
        <v>41</v>
      </c>
      <c r="Q28" s="103" t="s">
        <v>58</v>
      </c>
      <c r="R28" s="27">
        <v>100</v>
      </c>
      <c r="S28" s="27">
        <v>50</v>
      </c>
      <c r="T28" s="27">
        <v>62.33</v>
      </c>
      <c r="U28" s="28">
        <f t="shared" si="0"/>
        <v>124.66</v>
      </c>
    </row>
    <row r="29" spans="1:22" ht="22.5" customHeight="1" thickTop="1" thickBot="1" x14ac:dyDescent="0.25">
      <c r="B29" s="8" t="s">
        <v>93</v>
      </c>
      <c r="C29" s="9"/>
      <c r="D29" s="9"/>
      <c r="E29" s="9"/>
      <c r="F29" s="9"/>
      <c r="G29" s="9"/>
      <c r="H29" s="10"/>
      <c r="I29" s="10"/>
      <c r="J29" s="10"/>
      <c r="K29" s="10"/>
      <c r="L29" s="10"/>
      <c r="M29" s="10"/>
      <c r="N29" s="10"/>
      <c r="O29" s="10"/>
      <c r="P29" s="10"/>
      <c r="Q29" s="10"/>
      <c r="R29" s="10"/>
      <c r="S29" s="10"/>
      <c r="T29" s="10"/>
      <c r="U29" s="11"/>
      <c r="V29" s="29"/>
    </row>
    <row r="30" spans="1:22" ht="26.25" customHeight="1" thickTop="1" x14ac:dyDescent="0.2">
      <c r="B30" s="30"/>
      <c r="C30" s="31"/>
      <c r="D30" s="31"/>
      <c r="E30" s="31"/>
      <c r="F30" s="31"/>
      <c r="G30" s="31"/>
      <c r="H30" s="32"/>
      <c r="I30" s="32"/>
      <c r="J30" s="32"/>
      <c r="K30" s="32"/>
      <c r="L30" s="32"/>
      <c r="M30" s="32"/>
      <c r="N30" s="32"/>
      <c r="O30" s="32"/>
      <c r="P30" s="33"/>
      <c r="Q30" s="34"/>
      <c r="R30" s="35" t="s">
        <v>94</v>
      </c>
      <c r="S30" s="19" t="s">
        <v>95</v>
      </c>
      <c r="T30" s="35" t="s">
        <v>96</v>
      </c>
      <c r="U30" s="19" t="s">
        <v>97</v>
      </c>
    </row>
    <row r="31" spans="1:22" ht="26.25" customHeight="1" thickBot="1" x14ac:dyDescent="0.25">
      <c r="B31" s="36"/>
      <c r="C31" s="37"/>
      <c r="D31" s="37"/>
      <c r="E31" s="37"/>
      <c r="F31" s="37"/>
      <c r="G31" s="37"/>
      <c r="H31" s="38"/>
      <c r="I31" s="38"/>
      <c r="J31" s="38"/>
      <c r="K31" s="38"/>
      <c r="L31" s="38"/>
      <c r="M31" s="38"/>
      <c r="N31" s="38"/>
      <c r="O31" s="38"/>
      <c r="P31" s="39"/>
      <c r="Q31" s="40"/>
      <c r="R31" s="41" t="s">
        <v>98</v>
      </c>
      <c r="S31" s="40" t="s">
        <v>98</v>
      </c>
      <c r="T31" s="40" t="s">
        <v>98</v>
      </c>
      <c r="U31" s="40" t="s">
        <v>99</v>
      </c>
    </row>
    <row r="32" spans="1:22" ht="19.5" customHeight="1" thickBot="1" x14ac:dyDescent="0.25">
      <c r="B32" s="160" t="s">
        <v>100</v>
      </c>
      <c r="C32" s="161"/>
      <c r="D32" s="161"/>
      <c r="E32" s="42"/>
      <c r="F32" s="42"/>
      <c r="G32" s="42"/>
      <c r="H32" s="43"/>
      <c r="I32" s="43"/>
      <c r="J32" s="43"/>
      <c r="K32" s="43"/>
      <c r="L32" s="43"/>
      <c r="M32" s="43"/>
      <c r="N32" s="43"/>
      <c r="O32" s="43"/>
      <c r="P32" s="44"/>
      <c r="Q32" s="44"/>
      <c r="R32" s="112">
        <v>835.25636699999995</v>
      </c>
      <c r="S32" s="112">
        <v>611.24747000000002</v>
      </c>
      <c r="T32" s="112">
        <v>648.98011237000014</v>
      </c>
      <c r="U32" s="115">
        <v>106.17305497722553</v>
      </c>
    </row>
    <row r="33" spans="2:21" ht="19.5" customHeight="1" thickBot="1" x14ac:dyDescent="0.25">
      <c r="B33" s="162" t="s">
        <v>101</v>
      </c>
      <c r="C33" s="163"/>
      <c r="D33" s="163"/>
      <c r="E33" s="45"/>
      <c r="F33" s="45"/>
      <c r="G33" s="45"/>
      <c r="H33" s="46"/>
      <c r="I33" s="46"/>
      <c r="J33" s="46"/>
      <c r="K33" s="46"/>
      <c r="L33" s="46"/>
      <c r="M33" s="46"/>
      <c r="N33" s="46"/>
      <c r="O33" s="46"/>
      <c r="P33" s="47"/>
      <c r="Q33" s="47"/>
      <c r="R33" s="112">
        <v>997.80945779999979</v>
      </c>
      <c r="S33" s="112">
        <v>622.25055231999988</v>
      </c>
      <c r="T33" s="112">
        <v>648.98011237000014</v>
      </c>
      <c r="U33" s="115">
        <v>104.29562656880604</v>
      </c>
    </row>
    <row r="34" spans="2:21" ht="14.85" customHeight="1" thickTop="1" thickBot="1" x14ac:dyDescent="0.25">
      <c r="B34" s="8" t="s">
        <v>102</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64" t="s">
        <v>103</v>
      </c>
      <c r="C35" s="165"/>
      <c r="D35" s="165"/>
      <c r="E35" s="165"/>
      <c r="F35" s="165"/>
      <c r="G35" s="165"/>
      <c r="H35" s="165"/>
      <c r="I35" s="165"/>
      <c r="J35" s="165"/>
      <c r="K35" s="165"/>
      <c r="L35" s="165"/>
      <c r="M35" s="165"/>
      <c r="N35" s="165"/>
      <c r="O35" s="165"/>
      <c r="P35" s="165"/>
      <c r="Q35" s="165"/>
      <c r="R35" s="165"/>
      <c r="S35" s="165"/>
      <c r="T35" s="165"/>
      <c r="U35" s="166"/>
    </row>
    <row r="36" spans="2:21" ht="63" customHeight="1" x14ac:dyDescent="0.2">
      <c r="B36" s="167" t="s">
        <v>251</v>
      </c>
      <c r="C36" s="168"/>
      <c r="D36" s="168"/>
      <c r="E36" s="168"/>
      <c r="F36" s="168"/>
      <c r="G36" s="168"/>
      <c r="H36" s="168"/>
      <c r="I36" s="168"/>
      <c r="J36" s="168"/>
      <c r="K36" s="168"/>
      <c r="L36" s="168"/>
      <c r="M36" s="168"/>
      <c r="N36" s="168"/>
      <c r="O36" s="168"/>
      <c r="P36" s="168"/>
      <c r="Q36" s="168"/>
      <c r="R36" s="168"/>
      <c r="S36" s="168"/>
      <c r="T36" s="168"/>
      <c r="U36" s="169"/>
    </row>
    <row r="37" spans="2:21" ht="189.75" customHeight="1" x14ac:dyDescent="0.2">
      <c r="B37" s="167" t="s">
        <v>252</v>
      </c>
      <c r="C37" s="168"/>
      <c r="D37" s="168"/>
      <c r="E37" s="168"/>
      <c r="F37" s="168"/>
      <c r="G37" s="168"/>
      <c r="H37" s="168"/>
      <c r="I37" s="168"/>
      <c r="J37" s="168"/>
      <c r="K37" s="168"/>
      <c r="L37" s="168"/>
      <c r="M37" s="168"/>
      <c r="N37" s="168"/>
      <c r="O37" s="168"/>
      <c r="P37" s="168"/>
      <c r="Q37" s="168"/>
      <c r="R37" s="168"/>
      <c r="S37" s="168"/>
      <c r="T37" s="168"/>
      <c r="U37" s="169"/>
    </row>
    <row r="38" spans="2:21" ht="105.6" customHeight="1" x14ac:dyDescent="0.2">
      <c r="B38" s="167" t="s">
        <v>253</v>
      </c>
      <c r="C38" s="168"/>
      <c r="D38" s="168"/>
      <c r="E38" s="168"/>
      <c r="F38" s="168"/>
      <c r="G38" s="168"/>
      <c r="H38" s="168"/>
      <c r="I38" s="168"/>
      <c r="J38" s="168"/>
      <c r="K38" s="168"/>
      <c r="L38" s="168"/>
      <c r="M38" s="168"/>
      <c r="N38" s="168"/>
      <c r="O38" s="168"/>
      <c r="P38" s="168"/>
      <c r="Q38" s="168"/>
      <c r="R38" s="168"/>
      <c r="S38" s="168"/>
      <c r="T38" s="168"/>
      <c r="U38" s="169"/>
    </row>
    <row r="39" spans="2:21" ht="71.25" customHeight="1" x14ac:dyDescent="0.2">
      <c r="B39" s="167" t="s">
        <v>254</v>
      </c>
      <c r="C39" s="168"/>
      <c r="D39" s="168"/>
      <c r="E39" s="168"/>
      <c r="F39" s="168"/>
      <c r="G39" s="168"/>
      <c r="H39" s="168"/>
      <c r="I39" s="168"/>
      <c r="J39" s="168"/>
      <c r="K39" s="168"/>
      <c r="L39" s="168"/>
      <c r="M39" s="168"/>
      <c r="N39" s="168"/>
      <c r="O39" s="168"/>
      <c r="P39" s="168"/>
      <c r="Q39" s="168"/>
      <c r="R39" s="168"/>
      <c r="S39" s="168"/>
      <c r="T39" s="168"/>
      <c r="U39" s="169"/>
    </row>
    <row r="40" spans="2:21" ht="194.45" customHeight="1" x14ac:dyDescent="0.2">
      <c r="B40" s="167" t="s">
        <v>255</v>
      </c>
      <c r="C40" s="168"/>
      <c r="D40" s="168"/>
      <c r="E40" s="168"/>
      <c r="F40" s="168"/>
      <c r="G40" s="168"/>
      <c r="H40" s="168"/>
      <c r="I40" s="168"/>
      <c r="J40" s="168"/>
      <c r="K40" s="168"/>
      <c r="L40" s="168"/>
      <c r="M40" s="168"/>
      <c r="N40" s="168"/>
      <c r="O40" s="168"/>
      <c r="P40" s="168"/>
      <c r="Q40" s="168"/>
      <c r="R40" s="168"/>
      <c r="S40" s="168"/>
      <c r="T40" s="168"/>
      <c r="U40" s="169"/>
    </row>
    <row r="41" spans="2:21" ht="90" customHeight="1" thickBot="1" x14ac:dyDescent="0.25">
      <c r="B41" s="170" t="s">
        <v>256</v>
      </c>
      <c r="C41" s="171"/>
      <c r="D41" s="171"/>
      <c r="E41" s="171"/>
      <c r="F41" s="171"/>
      <c r="G41" s="171"/>
      <c r="H41" s="171"/>
      <c r="I41" s="171"/>
      <c r="J41" s="171"/>
      <c r="K41" s="171"/>
      <c r="L41" s="171"/>
      <c r="M41" s="171"/>
      <c r="N41" s="171"/>
      <c r="O41" s="171"/>
      <c r="P41" s="171"/>
      <c r="Q41" s="171"/>
      <c r="R41" s="171"/>
      <c r="S41" s="171"/>
      <c r="T41" s="171"/>
      <c r="U41" s="172"/>
    </row>
  </sheetData>
  <mergeCells count="59">
    <mergeCell ref="B41:U41"/>
    <mergeCell ref="B32:D32"/>
    <mergeCell ref="B33:D33"/>
    <mergeCell ref="B35:U35"/>
    <mergeCell ref="B36:U36"/>
    <mergeCell ref="B37:U37"/>
    <mergeCell ref="B38:U38"/>
    <mergeCell ref="B39:U39"/>
    <mergeCell ref="B40:U4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40"/>
  <sheetViews>
    <sheetView topLeftCell="Q26" zoomScale="80" zoomScaleNormal="80" zoomScaleSheetLayoutView="80" workbookViewId="0">
      <selection activeCell="V30" sqref="V30"/>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257</v>
      </c>
      <c r="D4" s="130" t="s">
        <v>258</v>
      </c>
      <c r="E4" s="130"/>
      <c r="F4" s="130"/>
      <c r="G4" s="130"/>
      <c r="H4" s="130"/>
      <c r="I4" s="105"/>
      <c r="J4" s="15" t="s">
        <v>9</v>
      </c>
      <c r="K4" s="106" t="s">
        <v>10</v>
      </c>
      <c r="L4" s="131" t="s">
        <v>11</v>
      </c>
      <c r="M4" s="131"/>
      <c r="N4" s="131"/>
      <c r="O4" s="131"/>
      <c r="P4" s="15" t="s">
        <v>12</v>
      </c>
      <c r="Q4" s="132" t="s">
        <v>259</v>
      </c>
      <c r="R4" s="132"/>
      <c r="S4" s="15" t="s">
        <v>14</v>
      </c>
      <c r="T4" s="131" t="s">
        <v>260</v>
      </c>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50"/>
      <c r="D7" s="51"/>
      <c r="E7" s="86"/>
      <c r="F7" s="86"/>
      <c r="G7" s="86"/>
      <c r="H7" s="86"/>
      <c r="I7" s="87"/>
      <c r="J7" s="15"/>
      <c r="K7" s="16"/>
      <c r="L7" s="17"/>
      <c r="M7" s="17"/>
      <c r="N7" s="17"/>
      <c r="O7" s="17"/>
      <c r="P7" s="15"/>
      <c r="Q7" s="17"/>
      <c r="R7" s="17"/>
      <c r="S7" s="15"/>
      <c r="T7" s="17"/>
      <c r="U7" s="18"/>
    </row>
    <row r="8" spans="1:34" ht="15.75" customHeight="1" x14ac:dyDescent="0.2">
      <c r="B8" s="52" t="s">
        <v>480</v>
      </c>
      <c r="C8" s="50"/>
      <c r="D8" s="51"/>
      <c r="E8" s="86"/>
      <c r="F8" s="86"/>
      <c r="G8" s="86"/>
      <c r="H8" s="86"/>
      <c r="I8" s="87"/>
      <c r="J8" s="15"/>
      <c r="K8" s="16"/>
      <c r="L8" s="17"/>
      <c r="M8" s="17"/>
      <c r="N8" s="17"/>
      <c r="O8" s="17"/>
      <c r="P8" s="15"/>
      <c r="Q8" s="17"/>
      <c r="R8" s="17"/>
      <c r="S8" s="15"/>
      <c r="T8" s="17"/>
      <c r="U8" s="18"/>
    </row>
    <row r="9" spans="1:34" ht="15.75" customHeight="1" x14ac:dyDescent="0.2">
      <c r="B9" s="49"/>
      <c r="C9" s="50" t="s">
        <v>475</v>
      </c>
      <c r="D9" s="51"/>
      <c r="E9" s="86"/>
      <c r="F9" s="86"/>
      <c r="G9" s="86"/>
      <c r="H9" s="86"/>
      <c r="I9" s="87"/>
      <c r="J9" s="15"/>
      <c r="K9" s="16"/>
      <c r="L9" s="17"/>
      <c r="M9" s="17"/>
      <c r="N9" s="17"/>
      <c r="O9" s="17"/>
      <c r="P9" s="15"/>
      <c r="Q9" s="17"/>
      <c r="R9" s="17"/>
      <c r="S9" s="15"/>
      <c r="T9" s="17"/>
      <c r="U9" s="18"/>
    </row>
    <row r="10" spans="1:34" ht="15.75" customHeight="1" x14ac:dyDescent="0.2">
      <c r="B10" s="49"/>
      <c r="C10" s="53" t="s">
        <v>481</v>
      </c>
      <c r="D10" s="51"/>
      <c r="E10" s="86"/>
      <c r="F10" s="86"/>
      <c r="G10" s="86"/>
      <c r="H10" s="86"/>
      <c r="I10" s="87"/>
      <c r="J10" s="15"/>
      <c r="K10" s="16"/>
      <c r="L10" s="17"/>
      <c r="M10" s="17"/>
      <c r="N10" s="17"/>
      <c r="O10" s="17"/>
      <c r="P10" s="15"/>
      <c r="Q10" s="17"/>
      <c r="R10" s="17"/>
      <c r="S10" s="15"/>
      <c r="T10" s="17"/>
      <c r="U10" s="18"/>
    </row>
    <row r="11" spans="1:34" ht="15.75" customHeight="1" x14ac:dyDescent="0.2">
      <c r="B11" s="49"/>
      <c r="C11" s="50"/>
      <c r="D11" s="51" t="s">
        <v>477</v>
      </c>
      <c r="E11" s="86"/>
      <c r="F11" s="86"/>
      <c r="G11" s="86"/>
      <c r="H11" s="86"/>
      <c r="I11" s="87"/>
      <c r="J11" s="15"/>
      <c r="K11" s="16"/>
      <c r="L11" s="17"/>
      <c r="M11" s="17"/>
      <c r="N11" s="17"/>
      <c r="O11" s="17"/>
      <c r="P11" s="15"/>
      <c r="Q11" s="17"/>
      <c r="R11" s="17"/>
      <c r="S11" s="15"/>
      <c r="T11" s="17"/>
      <c r="U11" s="18"/>
    </row>
    <row r="12" spans="1:34" ht="15.75" customHeight="1" x14ac:dyDescent="0.2">
      <c r="B12" s="49"/>
      <c r="C12" s="50"/>
      <c r="D12" s="54" t="s">
        <v>484</v>
      </c>
      <c r="E12" s="86"/>
      <c r="F12" s="86"/>
      <c r="G12" s="86"/>
      <c r="H12" s="86"/>
      <c r="I12" s="87"/>
      <c r="J12" s="15"/>
      <c r="K12" s="16"/>
      <c r="L12" s="17"/>
      <c r="M12" s="17"/>
      <c r="N12" s="17"/>
      <c r="O12" s="17"/>
      <c r="P12" s="15"/>
      <c r="Q12" s="17"/>
      <c r="R12" s="17"/>
      <c r="S12" s="15"/>
      <c r="T12" s="17"/>
      <c r="U12" s="18"/>
    </row>
    <row r="13" spans="1:34" ht="15.75" customHeight="1" thickBot="1" x14ac:dyDescent="0.25">
      <c r="B13" s="88"/>
      <c r="C13" s="89"/>
      <c r="D13" s="90"/>
      <c r="E13" s="90"/>
      <c r="F13" s="90"/>
      <c r="G13" s="90"/>
      <c r="H13" s="90"/>
      <c r="I13" s="91"/>
      <c r="J13" s="60"/>
      <c r="K13" s="61"/>
      <c r="L13" s="62"/>
      <c r="M13" s="62"/>
      <c r="N13" s="62"/>
      <c r="O13" s="62"/>
      <c r="P13" s="60"/>
      <c r="Q13" s="62"/>
      <c r="R13" s="62"/>
      <c r="S13" s="60"/>
      <c r="T13" s="62"/>
      <c r="U13" s="63"/>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83.25" customHeight="1" thickBot="1" x14ac:dyDescent="0.25">
      <c r="B15" s="107" t="s">
        <v>16</v>
      </c>
      <c r="C15" s="134" t="s">
        <v>17</v>
      </c>
      <c r="D15" s="134"/>
      <c r="E15" s="134"/>
      <c r="F15" s="134"/>
      <c r="G15" s="134"/>
      <c r="H15" s="108"/>
      <c r="I15" s="108"/>
      <c r="J15" s="108" t="s">
        <v>18</v>
      </c>
      <c r="K15" s="134" t="s">
        <v>19</v>
      </c>
      <c r="L15" s="134"/>
      <c r="M15" s="134"/>
      <c r="N15" s="109"/>
      <c r="O15" s="108" t="s">
        <v>20</v>
      </c>
      <c r="P15" s="134" t="s">
        <v>261</v>
      </c>
      <c r="Q15" s="134"/>
      <c r="R15" s="110"/>
      <c r="S15" s="108" t="s">
        <v>21</v>
      </c>
      <c r="T15" s="134" t="s">
        <v>262</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2"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2"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2" ht="168" customHeight="1" thickTop="1" thickBot="1" x14ac:dyDescent="0.25">
      <c r="A20" s="22"/>
      <c r="B20" s="23" t="s">
        <v>37</v>
      </c>
      <c r="C20" s="157" t="s">
        <v>263</v>
      </c>
      <c r="D20" s="157"/>
      <c r="E20" s="157"/>
      <c r="F20" s="157"/>
      <c r="G20" s="157"/>
      <c r="H20" s="157"/>
      <c r="I20" s="157" t="s">
        <v>264</v>
      </c>
      <c r="J20" s="157"/>
      <c r="K20" s="157"/>
      <c r="L20" s="157" t="s">
        <v>265</v>
      </c>
      <c r="M20" s="157"/>
      <c r="N20" s="157"/>
      <c r="O20" s="157"/>
      <c r="P20" s="102" t="s">
        <v>41</v>
      </c>
      <c r="Q20" s="102" t="s">
        <v>42</v>
      </c>
      <c r="R20" s="24">
        <v>0.32</v>
      </c>
      <c r="S20" s="24" t="s">
        <v>43</v>
      </c>
      <c r="T20" s="24" t="s">
        <v>43</v>
      </c>
      <c r="U20" s="25" t="str">
        <f>IF(ISERR(T20/S20*100),"N/A",T20/S20*100)</f>
        <v>N/A</v>
      </c>
    </row>
    <row r="21" spans="1:22" ht="168" customHeight="1" thickTop="1" thickBot="1" x14ac:dyDescent="0.25">
      <c r="A21" s="22"/>
      <c r="B21" s="23" t="s">
        <v>44</v>
      </c>
      <c r="C21" s="157" t="s">
        <v>266</v>
      </c>
      <c r="D21" s="157"/>
      <c r="E21" s="157"/>
      <c r="F21" s="157"/>
      <c r="G21" s="157"/>
      <c r="H21" s="157"/>
      <c r="I21" s="157" t="s">
        <v>267</v>
      </c>
      <c r="J21" s="157"/>
      <c r="K21" s="157"/>
      <c r="L21" s="157" t="s">
        <v>268</v>
      </c>
      <c r="M21" s="157"/>
      <c r="N21" s="157"/>
      <c r="O21" s="157"/>
      <c r="P21" s="102" t="s">
        <v>41</v>
      </c>
      <c r="Q21" s="102" t="s">
        <v>42</v>
      </c>
      <c r="R21" s="24">
        <v>89.22</v>
      </c>
      <c r="S21" s="24" t="s">
        <v>43</v>
      </c>
      <c r="T21" s="24" t="s">
        <v>43</v>
      </c>
      <c r="U21" s="25" t="str">
        <f>IF(ISERR(T21/S21*100),"N/A",T21/S21*100)</f>
        <v>N/A</v>
      </c>
    </row>
    <row r="22" spans="1:22" ht="168" customHeight="1" thickTop="1" x14ac:dyDescent="0.2">
      <c r="A22" s="22"/>
      <c r="B22" s="23" t="s">
        <v>54</v>
      </c>
      <c r="C22" s="157" t="s">
        <v>269</v>
      </c>
      <c r="D22" s="157"/>
      <c r="E22" s="157"/>
      <c r="F22" s="157"/>
      <c r="G22" s="157"/>
      <c r="H22" s="157"/>
      <c r="I22" s="157" t="s">
        <v>270</v>
      </c>
      <c r="J22" s="157"/>
      <c r="K22" s="157"/>
      <c r="L22" s="157" t="s">
        <v>271</v>
      </c>
      <c r="M22" s="157"/>
      <c r="N22" s="157"/>
      <c r="O22" s="157"/>
      <c r="P22" s="102" t="s">
        <v>41</v>
      </c>
      <c r="Q22" s="102" t="s">
        <v>58</v>
      </c>
      <c r="R22" s="24">
        <v>100</v>
      </c>
      <c r="S22" s="24">
        <v>53.73</v>
      </c>
      <c r="T22" s="24">
        <v>28.64</v>
      </c>
      <c r="U22" s="25">
        <f>IF(ISERR(T22/S22*100),"N/A",T22/S22*100)</f>
        <v>53.303554811092503</v>
      </c>
    </row>
    <row r="23" spans="1:22" ht="168" customHeight="1" x14ac:dyDescent="0.2">
      <c r="A23" s="22"/>
      <c r="B23" s="26" t="s">
        <v>49</v>
      </c>
      <c r="C23" s="158" t="s">
        <v>272</v>
      </c>
      <c r="D23" s="158"/>
      <c r="E23" s="158"/>
      <c r="F23" s="158"/>
      <c r="G23" s="158"/>
      <c r="H23" s="158"/>
      <c r="I23" s="158" t="s">
        <v>273</v>
      </c>
      <c r="J23" s="158"/>
      <c r="K23" s="158"/>
      <c r="L23" s="158" t="s">
        <v>274</v>
      </c>
      <c r="M23" s="158"/>
      <c r="N23" s="158"/>
      <c r="O23" s="158"/>
      <c r="P23" s="103" t="s">
        <v>41</v>
      </c>
      <c r="Q23" s="103" t="s">
        <v>42</v>
      </c>
      <c r="R23" s="27">
        <v>100</v>
      </c>
      <c r="S23" s="27" t="s">
        <v>43</v>
      </c>
      <c r="T23" s="27" t="s">
        <v>43</v>
      </c>
      <c r="U23" s="28" t="str">
        <f>IF(ISERR((S23-T23)*100/S23+100),"N/A",(S23-T23)*100/S23+100)</f>
        <v>N/A</v>
      </c>
    </row>
    <row r="24" spans="1:22" ht="168" customHeight="1" thickBot="1" x14ac:dyDescent="0.25">
      <c r="A24" s="22"/>
      <c r="B24" s="26" t="s">
        <v>49</v>
      </c>
      <c r="C24" s="158" t="s">
        <v>275</v>
      </c>
      <c r="D24" s="158"/>
      <c r="E24" s="158"/>
      <c r="F24" s="158"/>
      <c r="G24" s="158"/>
      <c r="H24" s="158"/>
      <c r="I24" s="159" t="s">
        <v>497</v>
      </c>
      <c r="J24" s="158"/>
      <c r="K24" s="158"/>
      <c r="L24" s="158" t="s">
        <v>276</v>
      </c>
      <c r="M24" s="158"/>
      <c r="N24" s="158"/>
      <c r="O24" s="158"/>
      <c r="P24" s="103" t="s">
        <v>41</v>
      </c>
      <c r="Q24" s="103" t="s">
        <v>48</v>
      </c>
      <c r="R24" s="27">
        <v>100</v>
      </c>
      <c r="S24" s="27">
        <v>91.2</v>
      </c>
      <c r="T24" s="27">
        <v>91.75</v>
      </c>
      <c r="U24" s="28">
        <f>IF(ISERR(T24/S24*100),"N/A",T24/S24*100)</f>
        <v>100.60307017543859</v>
      </c>
    </row>
    <row r="25" spans="1:22" ht="168" customHeight="1" thickTop="1" x14ac:dyDescent="0.2">
      <c r="A25" s="22"/>
      <c r="B25" s="23" t="s">
        <v>75</v>
      </c>
      <c r="C25" s="157" t="s">
        <v>277</v>
      </c>
      <c r="D25" s="157"/>
      <c r="E25" s="157"/>
      <c r="F25" s="157"/>
      <c r="G25" s="157"/>
      <c r="H25" s="157"/>
      <c r="I25" s="157" t="s">
        <v>278</v>
      </c>
      <c r="J25" s="157"/>
      <c r="K25" s="157"/>
      <c r="L25" s="157" t="s">
        <v>279</v>
      </c>
      <c r="M25" s="157"/>
      <c r="N25" s="157"/>
      <c r="O25" s="157"/>
      <c r="P25" s="102" t="s">
        <v>41</v>
      </c>
      <c r="Q25" s="102" t="s">
        <v>58</v>
      </c>
      <c r="R25" s="24">
        <v>100</v>
      </c>
      <c r="S25" s="24">
        <v>50</v>
      </c>
      <c r="T25" s="24">
        <v>50</v>
      </c>
      <c r="U25" s="25">
        <f>IF(ISERR((S25-T25)*100/S25+100),"N/A",(S25-T25)*100/S25+100)</f>
        <v>100</v>
      </c>
    </row>
    <row r="26" spans="1:22" ht="168" customHeight="1" thickBot="1" x14ac:dyDescent="0.25">
      <c r="A26" s="22"/>
      <c r="B26" s="26" t="s">
        <v>49</v>
      </c>
      <c r="C26" s="158" t="s">
        <v>280</v>
      </c>
      <c r="D26" s="158"/>
      <c r="E26" s="158"/>
      <c r="F26" s="158"/>
      <c r="G26" s="158"/>
      <c r="H26" s="158"/>
      <c r="I26" s="158" t="s">
        <v>281</v>
      </c>
      <c r="J26" s="158"/>
      <c r="K26" s="158"/>
      <c r="L26" s="158" t="s">
        <v>282</v>
      </c>
      <c r="M26" s="158"/>
      <c r="N26" s="158"/>
      <c r="O26" s="158"/>
      <c r="P26" s="103" t="s">
        <v>41</v>
      </c>
      <c r="Q26" s="103" t="s">
        <v>185</v>
      </c>
      <c r="R26" s="27">
        <v>100</v>
      </c>
      <c r="S26" s="27">
        <v>66.67</v>
      </c>
      <c r="T26" s="27">
        <v>66.67</v>
      </c>
      <c r="U26" s="28">
        <f>IF(ISERR(T26/S26*100),"N/A",T26/S26*100)</f>
        <v>100</v>
      </c>
    </row>
    <row r="27" spans="1:22" ht="22.5" customHeight="1" thickTop="1" thickBot="1" x14ac:dyDescent="0.25">
      <c r="B27" s="8" t="s">
        <v>93</v>
      </c>
      <c r="C27" s="9"/>
      <c r="D27" s="9"/>
      <c r="E27" s="9"/>
      <c r="F27" s="9"/>
      <c r="G27" s="9"/>
      <c r="H27" s="10"/>
      <c r="I27" s="10"/>
      <c r="J27" s="10"/>
      <c r="K27" s="10"/>
      <c r="L27" s="10"/>
      <c r="M27" s="10"/>
      <c r="N27" s="10"/>
      <c r="O27" s="10"/>
      <c r="P27" s="10"/>
      <c r="Q27" s="10"/>
      <c r="R27" s="10"/>
      <c r="S27" s="10"/>
      <c r="T27" s="10"/>
      <c r="U27" s="11"/>
      <c r="V27" s="29"/>
    </row>
    <row r="28" spans="1:22" ht="26.25" customHeight="1" thickTop="1" x14ac:dyDescent="0.2">
      <c r="B28" s="30"/>
      <c r="C28" s="31"/>
      <c r="D28" s="31"/>
      <c r="E28" s="31"/>
      <c r="F28" s="31"/>
      <c r="G28" s="31"/>
      <c r="H28" s="32"/>
      <c r="I28" s="32"/>
      <c r="J28" s="32"/>
      <c r="K28" s="32"/>
      <c r="L28" s="32"/>
      <c r="M28" s="32"/>
      <c r="N28" s="32"/>
      <c r="O28" s="32"/>
      <c r="P28" s="33"/>
      <c r="Q28" s="34"/>
      <c r="R28" s="35" t="s">
        <v>94</v>
      </c>
      <c r="S28" s="19" t="s">
        <v>95</v>
      </c>
      <c r="T28" s="35" t="s">
        <v>96</v>
      </c>
      <c r="U28" s="19" t="s">
        <v>97</v>
      </c>
    </row>
    <row r="29" spans="1:22" ht="30.75" customHeight="1" thickBot="1" x14ac:dyDescent="0.25">
      <c r="B29" s="36"/>
      <c r="C29" s="37"/>
      <c r="D29" s="37"/>
      <c r="E29" s="37"/>
      <c r="F29" s="37"/>
      <c r="G29" s="37"/>
      <c r="H29" s="38"/>
      <c r="I29" s="38"/>
      <c r="J29" s="38"/>
      <c r="K29" s="38"/>
      <c r="L29" s="38"/>
      <c r="M29" s="38"/>
      <c r="N29" s="38"/>
      <c r="O29" s="38"/>
      <c r="P29" s="39"/>
      <c r="Q29" s="40"/>
      <c r="R29" s="41" t="s">
        <v>98</v>
      </c>
      <c r="S29" s="40" t="s">
        <v>98</v>
      </c>
      <c r="T29" s="40" t="s">
        <v>98</v>
      </c>
      <c r="U29" s="40" t="s">
        <v>99</v>
      </c>
    </row>
    <row r="30" spans="1:22" ht="21.75" customHeight="1" thickBot="1" x14ac:dyDescent="0.25">
      <c r="B30" s="160" t="s">
        <v>100</v>
      </c>
      <c r="C30" s="161"/>
      <c r="D30" s="161"/>
      <c r="E30" s="42"/>
      <c r="F30" s="42"/>
      <c r="G30" s="42"/>
      <c r="H30" s="43"/>
      <c r="I30" s="43"/>
      <c r="J30" s="43"/>
      <c r="K30" s="43"/>
      <c r="L30" s="43"/>
      <c r="M30" s="43"/>
      <c r="N30" s="43"/>
      <c r="O30" s="43"/>
      <c r="P30" s="44"/>
      <c r="Q30" s="44"/>
      <c r="R30" s="112">
        <v>365.708977</v>
      </c>
      <c r="S30" s="112">
        <v>172.486547</v>
      </c>
      <c r="T30" s="112">
        <v>68.966311950000005</v>
      </c>
      <c r="U30" s="115">
        <v>39.983588952012589</v>
      </c>
    </row>
    <row r="31" spans="1:22" ht="21.75" customHeight="1" thickBot="1" x14ac:dyDescent="0.25">
      <c r="B31" s="162" t="s">
        <v>101</v>
      </c>
      <c r="C31" s="163"/>
      <c r="D31" s="163"/>
      <c r="E31" s="45"/>
      <c r="F31" s="45"/>
      <c r="G31" s="45"/>
      <c r="H31" s="46"/>
      <c r="I31" s="46"/>
      <c r="J31" s="46"/>
      <c r="K31" s="46"/>
      <c r="L31" s="46"/>
      <c r="M31" s="46"/>
      <c r="N31" s="46"/>
      <c r="O31" s="46"/>
      <c r="P31" s="47"/>
      <c r="Q31" s="47"/>
      <c r="R31" s="112">
        <v>361.07813718</v>
      </c>
      <c r="S31" s="112">
        <v>68.966311950000019</v>
      </c>
      <c r="T31" s="112">
        <v>68.966311950000005</v>
      </c>
      <c r="U31" s="115">
        <v>99.999999999999972</v>
      </c>
    </row>
    <row r="32" spans="1:22" ht="14.85" customHeight="1" thickTop="1" thickBot="1" x14ac:dyDescent="0.25">
      <c r="B32" s="8" t="s">
        <v>102</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64" t="s">
        <v>103</v>
      </c>
      <c r="C33" s="165"/>
      <c r="D33" s="165"/>
      <c r="E33" s="165"/>
      <c r="F33" s="165"/>
      <c r="G33" s="165"/>
      <c r="H33" s="165"/>
      <c r="I33" s="165"/>
      <c r="J33" s="165"/>
      <c r="K33" s="165"/>
      <c r="L33" s="165"/>
      <c r="M33" s="165"/>
      <c r="N33" s="165"/>
      <c r="O33" s="165"/>
      <c r="P33" s="165"/>
      <c r="Q33" s="165"/>
      <c r="R33" s="165"/>
      <c r="S33" s="165"/>
      <c r="T33" s="165"/>
      <c r="U33" s="166"/>
    </row>
    <row r="34" spans="2:21" ht="34.5" customHeight="1" x14ac:dyDescent="0.2">
      <c r="B34" s="167" t="s">
        <v>283</v>
      </c>
      <c r="C34" s="168"/>
      <c r="D34" s="168"/>
      <c r="E34" s="168"/>
      <c r="F34" s="168"/>
      <c r="G34" s="168"/>
      <c r="H34" s="168"/>
      <c r="I34" s="168"/>
      <c r="J34" s="168"/>
      <c r="K34" s="168"/>
      <c r="L34" s="168"/>
      <c r="M34" s="168"/>
      <c r="N34" s="168"/>
      <c r="O34" s="168"/>
      <c r="P34" s="168"/>
      <c r="Q34" s="168"/>
      <c r="R34" s="168"/>
      <c r="S34" s="168"/>
      <c r="T34" s="168"/>
      <c r="U34" s="169"/>
    </row>
    <row r="35" spans="2:21" ht="34.5" customHeight="1" x14ac:dyDescent="0.2">
      <c r="B35" s="167" t="s">
        <v>284</v>
      </c>
      <c r="C35" s="168"/>
      <c r="D35" s="168"/>
      <c r="E35" s="168"/>
      <c r="F35" s="168"/>
      <c r="G35" s="168"/>
      <c r="H35" s="168"/>
      <c r="I35" s="168"/>
      <c r="J35" s="168"/>
      <c r="K35" s="168"/>
      <c r="L35" s="168"/>
      <c r="M35" s="168"/>
      <c r="N35" s="168"/>
      <c r="O35" s="168"/>
      <c r="P35" s="168"/>
      <c r="Q35" s="168"/>
      <c r="R35" s="168"/>
      <c r="S35" s="168"/>
      <c r="T35" s="168"/>
      <c r="U35" s="169"/>
    </row>
    <row r="36" spans="2:21" ht="103.35" customHeight="1" x14ac:dyDescent="0.2">
      <c r="B36" s="167" t="s">
        <v>285</v>
      </c>
      <c r="C36" s="168"/>
      <c r="D36" s="168"/>
      <c r="E36" s="168"/>
      <c r="F36" s="168"/>
      <c r="G36" s="168"/>
      <c r="H36" s="168"/>
      <c r="I36" s="168"/>
      <c r="J36" s="168"/>
      <c r="K36" s="168"/>
      <c r="L36" s="168"/>
      <c r="M36" s="168"/>
      <c r="N36" s="168"/>
      <c r="O36" s="168"/>
      <c r="P36" s="168"/>
      <c r="Q36" s="168"/>
      <c r="R36" s="168"/>
      <c r="S36" s="168"/>
      <c r="T36" s="168"/>
      <c r="U36" s="169"/>
    </row>
    <row r="37" spans="2:21" ht="34.5" customHeight="1" x14ac:dyDescent="0.2">
      <c r="B37" s="167" t="s">
        <v>286</v>
      </c>
      <c r="C37" s="168"/>
      <c r="D37" s="168"/>
      <c r="E37" s="168"/>
      <c r="F37" s="168"/>
      <c r="G37" s="168"/>
      <c r="H37" s="168"/>
      <c r="I37" s="168"/>
      <c r="J37" s="168"/>
      <c r="K37" s="168"/>
      <c r="L37" s="168"/>
      <c r="M37" s="168"/>
      <c r="N37" s="168"/>
      <c r="O37" s="168"/>
      <c r="P37" s="168"/>
      <c r="Q37" s="168"/>
      <c r="R37" s="168"/>
      <c r="S37" s="168"/>
      <c r="T37" s="168"/>
      <c r="U37" s="169"/>
    </row>
    <row r="38" spans="2:21" ht="89.45" customHeight="1" x14ac:dyDescent="0.2">
      <c r="B38" s="167" t="s">
        <v>287</v>
      </c>
      <c r="C38" s="168"/>
      <c r="D38" s="168"/>
      <c r="E38" s="168"/>
      <c r="F38" s="168"/>
      <c r="G38" s="168"/>
      <c r="H38" s="168"/>
      <c r="I38" s="168"/>
      <c r="J38" s="168"/>
      <c r="K38" s="168"/>
      <c r="L38" s="168"/>
      <c r="M38" s="168"/>
      <c r="N38" s="168"/>
      <c r="O38" s="168"/>
      <c r="P38" s="168"/>
      <c r="Q38" s="168"/>
      <c r="R38" s="168"/>
      <c r="S38" s="168"/>
      <c r="T38" s="168"/>
      <c r="U38" s="169"/>
    </row>
    <row r="39" spans="2:21" ht="60.2" customHeight="1" x14ac:dyDescent="0.2">
      <c r="B39" s="167" t="s">
        <v>288</v>
      </c>
      <c r="C39" s="168"/>
      <c r="D39" s="168"/>
      <c r="E39" s="168"/>
      <c r="F39" s="168"/>
      <c r="G39" s="168"/>
      <c r="H39" s="168"/>
      <c r="I39" s="168"/>
      <c r="J39" s="168"/>
      <c r="K39" s="168"/>
      <c r="L39" s="168"/>
      <c r="M39" s="168"/>
      <c r="N39" s="168"/>
      <c r="O39" s="168"/>
      <c r="P39" s="168"/>
      <c r="Q39" s="168"/>
      <c r="R39" s="168"/>
      <c r="S39" s="168"/>
      <c r="T39" s="168"/>
      <c r="U39" s="169"/>
    </row>
    <row r="40" spans="2:21" ht="49.35" customHeight="1" thickBot="1" x14ac:dyDescent="0.25">
      <c r="B40" s="170" t="s">
        <v>289</v>
      </c>
      <c r="C40" s="171"/>
      <c r="D40" s="171"/>
      <c r="E40" s="171"/>
      <c r="F40" s="171"/>
      <c r="G40" s="171"/>
      <c r="H40" s="171"/>
      <c r="I40" s="171"/>
      <c r="J40" s="171"/>
      <c r="K40" s="171"/>
      <c r="L40" s="171"/>
      <c r="M40" s="171"/>
      <c r="N40" s="171"/>
      <c r="O40" s="171"/>
      <c r="P40" s="171"/>
      <c r="Q40" s="171"/>
      <c r="R40" s="171"/>
      <c r="S40" s="171"/>
      <c r="T40" s="171"/>
      <c r="U40" s="172"/>
    </row>
  </sheetData>
  <mergeCells count="54">
    <mergeCell ref="B37:U37"/>
    <mergeCell ref="B38:U38"/>
    <mergeCell ref="B39:U39"/>
    <mergeCell ref="B40:U40"/>
    <mergeCell ref="B30:D30"/>
    <mergeCell ref="B31:D31"/>
    <mergeCell ref="B33:U33"/>
    <mergeCell ref="B34:U34"/>
    <mergeCell ref="B35:U35"/>
    <mergeCell ref="B36:U36"/>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46"/>
  <sheetViews>
    <sheetView topLeftCell="L34" zoomScale="80" zoomScaleNormal="80" zoomScaleSheetLayoutView="80" workbookViewId="0">
      <selection activeCell="V37" sqref="V37"/>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290</v>
      </c>
      <c r="D4" s="130" t="s">
        <v>291</v>
      </c>
      <c r="E4" s="130"/>
      <c r="F4" s="130"/>
      <c r="G4" s="130"/>
      <c r="H4" s="130"/>
      <c r="I4" s="105"/>
      <c r="J4" s="15" t="s">
        <v>9</v>
      </c>
      <c r="K4" s="106" t="s">
        <v>10</v>
      </c>
      <c r="L4" s="131" t="s">
        <v>11</v>
      </c>
      <c r="M4" s="131"/>
      <c r="N4" s="131"/>
      <c r="O4" s="131"/>
      <c r="P4" s="15" t="s">
        <v>12</v>
      </c>
      <c r="Q4" s="132" t="s">
        <v>292</v>
      </c>
      <c r="R4" s="132"/>
      <c r="S4" s="15" t="s">
        <v>14</v>
      </c>
      <c r="T4" s="131"/>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50"/>
      <c r="D7" s="51"/>
      <c r="E7" s="86"/>
      <c r="F7" s="86"/>
      <c r="G7" s="86"/>
      <c r="H7" s="86"/>
      <c r="I7" s="87"/>
      <c r="J7" s="15"/>
      <c r="K7" s="16"/>
      <c r="L7" s="17"/>
      <c r="M7" s="17"/>
      <c r="N7" s="17"/>
      <c r="O7" s="17"/>
      <c r="P7" s="15"/>
      <c r="Q7" s="17"/>
      <c r="R7" s="17"/>
      <c r="S7" s="15"/>
      <c r="T7" s="17"/>
      <c r="U7" s="18"/>
    </row>
    <row r="8" spans="1:34" ht="15.75" customHeight="1" x14ac:dyDescent="0.2">
      <c r="B8" s="52" t="s">
        <v>480</v>
      </c>
      <c r="C8" s="50"/>
      <c r="D8" s="51"/>
      <c r="E8" s="86"/>
      <c r="F8" s="86"/>
      <c r="G8" s="86"/>
      <c r="H8" s="86"/>
      <c r="I8" s="87"/>
      <c r="J8" s="15"/>
      <c r="K8" s="16"/>
      <c r="L8" s="17"/>
      <c r="M8" s="17"/>
      <c r="N8" s="17"/>
      <c r="O8" s="17"/>
      <c r="P8" s="15"/>
      <c r="Q8" s="17"/>
      <c r="R8" s="17"/>
      <c r="S8" s="15"/>
      <c r="T8" s="17"/>
      <c r="U8" s="18"/>
    </row>
    <row r="9" spans="1:34" ht="15.75" customHeight="1" x14ac:dyDescent="0.2">
      <c r="B9" s="49"/>
      <c r="C9" s="50" t="s">
        <v>475</v>
      </c>
      <c r="D9" s="51"/>
      <c r="E9" s="86"/>
      <c r="F9" s="86"/>
      <c r="G9" s="86"/>
      <c r="H9" s="86"/>
      <c r="I9" s="87"/>
      <c r="J9" s="15"/>
      <c r="K9" s="16"/>
      <c r="L9" s="17"/>
      <c r="M9" s="17"/>
      <c r="N9" s="17"/>
      <c r="O9" s="17"/>
      <c r="P9" s="15"/>
      <c r="Q9" s="17"/>
      <c r="R9" s="17"/>
      <c r="S9" s="15"/>
      <c r="T9" s="17"/>
      <c r="U9" s="18"/>
    </row>
    <row r="10" spans="1:34" ht="15.75" customHeight="1" x14ac:dyDescent="0.2">
      <c r="B10" s="49"/>
      <c r="C10" s="53" t="s">
        <v>481</v>
      </c>
      <c r="D10" s="51"/>
      <c r="E10" s="86"/>
      <c r="F10" s="86"/>
      <c r="G10" s="86"/>
      <c r="H10" s="86"/>
      <c r="I10" s="87"/>
      <c r="J10" s="15"/>
      <c r="K10" s="16"/>
      <c r="L10" s="17"/>
      <c r="M10" s="17"/>
      <c r="N10" s="17"/>
      <c r="O10" s="17"/>
      <c r="P10" s="15"/>
      <c r="Q10" s="17"/>
      <c r="R10" s="17"/>
      <c r="S10" s="15"/>
      <c r="T10" s="17"/>
      <c r="U10" s="18"/>
    </row>
    <row r="11" spans="1:34" ht="15.75" customHeight="1" x14ac:dyDescent="0.2">
      <c r="B11" s="49"/>
      <c r="C11" s="50"/>
      <c r="D11" s="51" t="s">
        <v>483</v>
      </c>
      <c r="E11" s="86"/>
      <c r="F11" s="86"/>
      <c r="G11" s="86"/>
      <c r="H11" s="86"/>
      <c r="I11" s="87"/>
      <c r="J11" s="15"/>
      <c r="K11" s="16"/>
      <c r="L11" s="17"/>
      <c r="M11" s="17"/>
      <c r="N11" s="17"/>
      <c r="O11" s="17"/>
      <c r="P11" s="15"/>
      <c r="Q11" s="17"/>
      <c r="R11" s="17"/>
      <c r="S11" s="15"/>
      <c r="T11" s="17"/>
      <c r="U11" s="18"/>
    </row>
    <row r="12" spans="1:34" ht="15.75" customHeight="1" x14ac:dyDescent="0.2">
      <c r="B12" s="49"/>
      <c r="C12" s="50"/>
      <c r="D12" s="54" t="s">
        <v>484</v>
      </c>
      <c r="E12" s="86"/>
      <c r="F12" s="86"/>
      <c r="G12" s="86"/>
      <c r="H12" s="86"/>
      <c r="I12" s="87"/>
      <c r="J12" s="15"/>
      <c r="K12" s="16"/>
      <c r="L12" s="17"/>
      <c r="M12" s="17"/>
      <c r="N12" s="17"/>
      <c r="O12" s="17"/>
      <c r="P12" s="15"/>
      <c r="Q12" s="17"/>
      <c r="R12" s="17"/>
      <c r="S12" s="15"/>
      <c r="T12" s="17"/>
      <c r="U12" s="18"/>
    </row>
    <row r="13" spans="1:34" ht="15.75" customHeight="1" thickBot="1" x14ac:dyDescent="0.25">
      <c r="B13" s="88"/>
      <c r="C13" s="89"/>
      <c r="D13" s="92" t="s">
        <v>485</v>
      </c>
      <c r="E13" s="90"/>
      <c r="F13" s="90"/>
      <c r="G13" s="90"/>
      <c r="H13" s="90"/>
      <c r="I13" s="91"/>
      <c r="J13" s="60"/>
      <c r="K13" s="61"/>
      <c r="L13" s="62"/>
      <c r="M13" s="62"/>
      <c r="N13" s="62"/>
      <c r="O13" s="62"/>
      <c r="P13" s="60"/>
      <c r="Q13" s="62"/>
      <c r="R13" s="62"/>
      <c r="S13" s="60"/>
      <c r="T13" s="62"/>
      <c r="U13" s="63"/>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83.25" customHeight="1" thickBot="1" x14ac:dyDescent="0.25">
      <c r="B15" s="107" t="s">
        <v>16</v>
      </c>
      <c r="C15" s="134" t="s">
        <v>17</v>
      </c>
      <c r="D15" s="134"/>
      <c r="E15" s="134"/>
      <c r="F15" s="134"/>
      <c r="G15" s="134"/>
      <c r="H15" s="108"/>
      <c r="I15" s="108"/>
      <c r="J15" s="108" t="s">
        <v>18</v>
      </c>
      <c r="K15" s="134" t="s">
        <v>19</v>
      </c>
      <c r="L15" s="134"/>
      <c r="M15" s="134"/>
      <c r="N15" s="109"/>
      <c r="O15" s="108" t="s">
        <v>20</v>
      </c>
      <c r="P15" s="134" t="s">
        <v>261</v>
      </c>
      <c r="Q15" s="134"/>
      <c r="R15" s="110"/>
      <c r="S15" s="108" t="s">
        <v>21</v>
      </c>
      <c r="T15" s="134" t="s">
        <v>293</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1"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1"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1" ht="160.5" customHeight="1" thickTop="1" thickBot="1" x14ac:dyDescent="0.25">
      <c r="A20" s="22"/>
      <c r="B20" s="23" t="s">
        <v>37</v>
      </c>
      <c r="C20" s="157" t="s">
        <v>294</v>
      </c>
      <c r="D20" s="157"/>
      <c r="E20" s="157"/>
      <c r="F20" s="157"/>
      <c r="G20" s="157"/>
      <c r="H20" s="157"/>
      <c r="I20" s="157" t="s">
        <v>295</v>
      </c>
      <c r="J20" s="157"/>
      <c r="K20" s="157"/>
      <c r="L20" s="157" t="s">
        <v>296</v>
      </c>
      <c r="M20" s="157"/>
      <c r="N20" s="157"/>
      <c r="O20" s="157"/>
      <c r="P20" s="102" t="s">
        <v>297</v>
      </c>
      <c r="Q20" s="102" t="s">
        <v>298</v>
      </c>
      <c r="R20" s="48">
        <v>40.9</v>
      </c>
      <c r="S20" s="48" t="s">
        <v>43</v>
      </c>
      <c r="T20" s="48" t="s">
        <v>43</v>
      </c>
      <c r="U20" s="25" t="str">
        <f t="shared" ref="U20:U33" si="0">IF(ISERR(T20/S20*100),"N/A",T20/S20*100)</f>
        <v>N/A</v>
      </c>
    </row>
    <row r="21" spans="1:21" ht="303" customHeight="1" thickTop="1" thickBot="1" x14ac:dyDescent="0.25">
      <c r="A21" s="22"/>
      <c r="B21" s="23" t="s">
        <v>44</v>
      </c>
      <c r="C21" s="157" t="s">
        <v>299</v>
      </c>
      <c r="D21" s="157"/>
      <c r="E21" s="157"/>
      <c r="F21" s="157"/>
      <c r="G21" s="157"/>
      <c r="H21" s="157"/>
      <c r="I21" s="173" t="s">
        <v>496</v>
      </c>
      <c r="J21" s="157"/>
      <c r="K21" s="157"/>
      <c r="L21" s="157" t="s">
        <v>300</v>
      </c>
      <c r="M21" s="157"/>
      <c r="N21" s="157"/>
      <c r="O21" s="157"/>
      <c r="P21" s="102" t="s">
        <v>41</v>
      </c>
      <c r="Q21" s="102" t="s">
        <v>42</v>
      </c>
      <c r="R21" s="48">
        <v>49.84</v>
      </c>
      <c r="S21" s="48" t="s">
        <v>43</v>
      </c>
      <c r="T21" s="48" t="s">
        <v>43</v>
      </c>
      <c r="U21" s="25" t="str">
        <f t="shared" si="0"/>
        <v>N/A</v>
      </c>
    </row>
    <row r="22" spans="1:21" ht="160.5" customHeight="1" thickTop="1" x14ac:dyDescent="0.2">
      <c r="A22" s="22"/>
      <c r="B22" s="23" t="s">
        <v>54</v>
      </c>
      <c r="C22" s="157" t="s">
        <v>301</v>
      </c>
      <c r="D22" s="157"/>
      <c r="E22" s="157"/>
      <c r="F22" s="157"/>
      <c r="G22" s="157"/>
      <c r="H22" s="157"/>
      <c r="I22" s="157" t="s">
        <v>302</v>
      </c>
      <c r="J22" s="157"/>
      <c r="K22" s="157"/>
      <c r="L22" s="157" t="s">
        <v>303</v>
      </c>
      <c r="M22" s="157"/>
      <c r="N22" s="157"/>
      <c r="O22" s="157"/>
      <c r="P22" s="102" t="s">
        <v>41</v>
      </c>
      <c r="Q22" s="102" t="s">
        <v>58</v>
      </c>
      <c r="R22" s="24">
        <v>55.12</v>
      </c>
      <c r="S22" s="24">
        <v>16.54</v>
      </c>
      <c r="T22" s="24">
        <v>8.74</v>
      </c>
      <c r="U22" s="25">
        <f t="shared" si="0"/>
        <v>52.841596130592507</v>
      </c>
    </row>
    <row r="23" spans="1:21" ht="160.5" customHeight="1" x14ac:dyDescent="0.2">
      <c r="A23" s="22"/>
      <c r="B23" s="26" t="s">
        <v>49</v>
      </c>
      <c r="C23" s="158" t="s">
        <v>304</v>
      </c>
      <c r="D23" s="158"/>
      <c r="E23" s="158"/>
      <c r="F23" s="158"/>
      <c r="G23" s="158"/>
      <c r="H23" s="158"/>
      <c r="I23" s="158" t="s">
        <v>305</v>
      </c>
      <c r="J23" s="158"/>
      <c r="K23" s="158"/>
      <c r="L23" s="158" t="s">
        <v>306</v>
      </c>
      <c r="M23" s="158"/>
      <c r="N23" s="158"/>
      <c r="O23" s="158"/>
      <c r="P23" s="103" t="s">
        <v>41</v>
      </c>
      <c r="Q23" s="103" t="s">
        <v>58</v>
      </c>
      <c r="R23" s="27">
        <v>51.55</v>
      </c>
      <c r="S23" s="27">
        <v>49.28</v>
      </c>
      <c r="T23" s="27">
        <v>36.1</v>
      </c>
      <c r="U23" s="28">
        <f t="shared" si="0"/>
        <v>73.254870129870127</v>
      </c>
    </row>
    <row r="24" spans="1:21" ht="160.5" customHeight="1" x14ac:dyDescent="0.2">
      <c r="A24" s="22"/>
      <c r="B24" s="26" t="s">
        <v>49</v>
      </c>
      <c r="C24" s="158" t="s">
        <v>307</v>
      </c>
      <c r="D24" s="158"/>
      <c r="E24" s="158"/>
      <c r="F24" s="158"/>
      <c r="G24" s="158"/>
      <c r="H24" s="158"/>
      <c r="I24" s="158" t="s">
        <v>308</v>
      </c>
      <c r="J24" s="158"/>
      <c r="K24" s="158"/>
      <c r="L24" s="158" t="s">
        <v>309</v>
      </c>
      <c r="M24" s="158"/>
      <c r="N24" s="158"/>
      <c r="O24" s="158"/>
      <c r="P24" s="103" t="s">
        <v>41</v>
      </c>
      <c r="Q24" s="103" t="s">
        <v>58</v>
      </c>
      <c r="R24" s="27">
        <v>95</v>
      </c>
      <c r="S24" s="27">
        <v>35</v>
      </c>
      <c r="T24" s="27">
        <v>43.39</v>
      </c>
      <c r="U24" s="28">
        <f t="shared" si="0"/>
        <v>123.97142857142858</v>
      </c>
    </row>
    <row r="25" spans="1:21" ht="160.5" customHeight="1" x14ac:dyDescent="0.2">
      <c r="A25" s="22"/>
      <c r="B25" s="26" t="s">
        <v>49</v>
      </c>
      <c r="C25" s="158" t="s">
        <v>310</v>
      </c>
      <c r="D25" s="158"/>
      <c r="E25" s="158"/>
      <c r="F25" s="158"/>
      <c r="G25" s="158"/>
      <c r="H25" s="158"/>
      <c r="I25" s="158" t="s">
        <v>311</v>
      </c>
      <c r="J25" s="158"/>
      <c r="K25" s="158"/>
      <c r="L25" s="158" t="s">
        <v>312</v>
      </c>
      <c r="M25" s="158"/>
      <c r="N25" s="158"/>
      <c r="O25" s="158"/>
      <c r="P25" s="103" t="s">
        <v>41</v>
      </c>
      <c r="Q25" s="103" t="s">
        <v>82</v>
      </c>
      <c r="R25" s="27">
        <v>22.56</v>
      </c>
      <c r="S25" s="27">
        <v>9.02</v>
      </c>
      <c r="T25" s="27">
        <v>10</v>
      </c>
      <c r="U25" s="28">
        <f t="shared" si="0"/>
        <v>110.86474501108647</v>
      </c>
    </row>
    <row r="26" spans="1:21" ht="160.5" customHeight="1" thickBot="1" x14ac:dyDescent="0.25">
      <c r="A26" s="22"/>
      <c r="B26" s="26" t="s">
        <v>49</v>
      </c>
      <c r="C26" s="158" t="s">
        <v>313</v>
      </c>
      <c r="D26" s="158"/>
      <c r="E26" s="158"/>
      <c r="F26" s="158"/>
      <c r="G26" s="158"/>
      <c r="H26" s="158"/>
      <c r="I26" s="158" t="s">
        <v>314</v>
      </c>
      <c r="J26" s="158"/>
      <c r="K26" s="158"/>
      <c r="L26" s="158" t="s">
        <v>315</v>
      </c>
      <c r="M26" s="158"/>
      <c r="N26" s="158"/>
      <c r="O26" s="158"/>
      <c r="P26" s="103" t="s">
        <v>41</v>
      </c>
      <c r="Q26" s="103" t="s">
        <v>58</v>
      </c>
      <c r="R26" s="27">
        <v>24.98</v>
      </c>
      <c r="S26" s="27">
        <v>7.49</v>
      </c>
      <c r="T26" s="27">
        <v>1.84</v>
      </c>
      <c r="U26" s="28">
        <f t="shared" si="0"/>
        <v>24.566088117489986</v>
      </c>
    </row>
    <row r="27" spans="1:21" ht="160.5" customHeight="1" thickTop="1" x14ac:dyDescent="0.2">
      <c r="A27" s="22"/>
      <c r="B27" s="23" t="s">
        <v>75</v>
      </c>
      <c r="C27" s="157" t="s">
        <v>316</v>
      </c>
      <c r="D27" s="157"/>
      <c r="E27" s="157"/>
      <c r="F27" s="157"/>
      <c r="G27" s="157"/>
      <c r="H27" s="157"/>
      <c r="I27" s="157" t="s">
        <v>317</v>
      </c>
      <c r="J27" s="157"/>
      <c r="K27" s="157"/>
      <c r="L27" s="157" t="s">
        <v>318</v>
      </c>
      <c r="M27" s="157"/>
      <c r="N27" s="157"/>
      <c r="O27" s="157"/>
      <c r="P27" s="102" t="s">
        <v>41</v>
      </c>
      <c r="Q27" s="102" t="s">
        <v>86</v>
      </c>
      <c r="R27" s="24">
        <v>100</v>
      </c>
      <c r="S27" s="24" t="s">
        <v>43</v>
      </c>
      <c r="T27" s="24" t="s">
        <v>43</v>
      </c>
      <c r="U27" s="25" t="str">
        <f t="shared" si="0"/>
        <v>N/A</v>
      </c>
    </row>
    <row r="28" spans="1:21" ht="160.5" customHeight="1" x14ac:dyDescent="0.2">
      <c r="A28" s="22"/>
      <c r="B28" s="26" t="s">
        <v>49</v>
      </c>
      <c r="C28" s="158" t="s">
        <v>49</v>
      </c>
      <c r="D28" s="158"/>
      <c r="E28" s="158"/>
      <c r="F28" s="158"/>
      <c r="G28" s="158"/>
      <c r="H28" s="158"/>
      <c r="I28" s="158" t="s">
        <v>319</v>
      </c>
      <c r="J28" s="158"/>
      <c r="K28" s="158"/>
      <c r="L28" s="158" t="s">
        <v>320</v>
      </c>
      <c r="M28" s="158"/>
      <c r="N28" s="158"/>
      <c r="O28" s="158"/>
      <c r="P28" s="103" t="s">
        <v>41</v>
      </c>
      <c r="Q28" s="103" t="s">
        <v>86</v>
      </c>
      <c r="R28" s="27">
        <v>100</v>
      </c>
      <c r="S28" s="27" t="s">
        <v>43</v>
      </c>
      <c r="T28" s="27" t="s">
        <v>43</v>
      </c>
      <c r="U28" s="28" t="str">
        <f t="shared" si="0"/>
        <v>N/A</v>
      </c>
    </row>
    <row r="29" spans="1:21" ht="160.5" customHeight="1" x14ac:dyDescent="0.2">
      <c r="A29" s="22"/>
      <c r="B29" s="26" t="s">
        <v>49</v>
      </c>
      <c r="C29" s="158" t="s">
        <v>49</v>
      </c>
      <c r="D29" s="158"/>
      <c r="E29" s="158"/>
      <c r="F29" s="158"/>
      <c r="G29" s="158"/>
      <c r="H29" s="158"/>
      <c r="I29" s="158" t="s">
        <v>321</v>
      </c>
      <c r="J29" s="158"/>
      <c r="K29" s="158"/>
      <c r="L29" s="158" t="s">
        <v>322</v>
      </c>
      <c r="M29" s="158"/>
      <c r="N29" s="158"/>
      <c r="O29" s="158"/>
      <c r="P29" s="103" t="s">
        <v>41</v>
      </c>
      <c r="Q29" s="103" t="s">
        <v>86</v>
      </c>
      <c r="R29" s="27">
        <v>100</v>
      </c>
      <c r="S29" s="27" t="s">
        <v>43</v>
      </c>
      <c r="T29" s="27" t="s">
        <v>43</v>
      </c>
      <c r="U29" s="28" t="str">
        <f t="shared" si="0"/>
        <v>N/A</v>
      </c>
    </row>
    <row r="30" spans="1:21" ht="160.5" customHeight="1" x14ac:dyDescent="0.2">
      <c r="A30" s="22"/>
      <c r="B30" s="26" t="s">
        <v>49</v>
      </c>
      <c r="C30" s="158" t="s">
        <v>49</v>
      </c>
      <c r="D30" s="158"/>
      <c r="E30" s="158"/>
      <c r="F30" s="158"/>
      <c r="G30" s="158"/>
      <c r="H30" s="158"/>
      <c r="I30" s="158" t="s">
        <v>323</v>
      </c>
      <c r="J30" s="158"/>
      <c r="K30" s="158"/>
      <c r="L30" s="158" t="s">
        <v>324</v>
      </c>
      <c r="M30" s="158"/>
      <c r="N30" s="158"/>
      <c r="O30" s="158"/>
      <c r="P30" s="103" t="s">
        <v>41</v>
      </c>
      <c r="Q30" s="103" t="s">
        <v>86</v>
      </c>
      <c r="R30" s="27">
        <v>100</v>
      </c>
      <c r="S30" s="27" t="s">
        <v>43</v>
      </c>
      <c r="T30" s="27" t="s">
        <v>43</v>
      </c>
      <c r="U30" s="28" t="str">
        <f t="shared" si="0"/>
        <v>N/A</v>
      </c>
    </row>
    <row r="31" spans="1:21" ht="160.5" customHeight="1" x14ac:dyDescent="0.2">
      <c r="A31" s="22"/>
      <c r="B31" s="26" t="s">
        <v>49</v>
      </c>
      <c r="C31" s="158" t="s">
        <v>49</v>
      </c>
      <c r="D31" s="158"/>
      <c r="E31" s="158"/>
      <c r="F31" s="158"/>
      <c r="G31" s="158"/>
      <c r="H31" s="158"/>
      <c r="I31" s="158" t="s">
        <v>325</v>
      </c>
      <c r="J31" s="158"/>
      <c r="K31" s="158"/>
      <c r="L31" s="158" t="s">
        <v>326</v>
      </c>
      <c r="M31" s="158"/>
      <c r="N31" s="158"/>
      <c r="O31" s="158"/>
      <c r="P31" s="103" t="s">
        <v>41</v>
      </c>
      <c r="Q31" s="103" t="s">
        <v>86</v>
      </c>
      <c r="R31" s="27">
        <v>100</v>
      </c>
      <c r="S31" s="27" t="s">
        <v>43</v>
      </c>
      <c r="T31" s="27" t="s">
        <v>43</v>
      </c>
      <c r="U31" s="28" t="str">
        <f t="shared" si="0"/>
        <v>N/A</v>
      </c>
    </row>
    <row r="32" spans="1:21" ht="160.5" customHeight="1" x14ac:dyDescent="0.2">
      <c r="A32" s="22"/>
      <c r="B32" s="26" t="s">
        <v>49</v>
      </c>
      <c r="C32" s="158" t="s">
        <v>49</v>
      </c>
      <c r="D32" s="158"/>
      <c r="E32" s="158"/>
      <c r="F32" s="158"/>
      <c r="G32" s="158"/>
      <c r="H32" s="158"/>
      <c r="I32" s="158" t="s">
        <v>327</v>
      </c>
      <c r="J32" s="158"/>
      <c r="K32" s="158"/>
      <c r="L32" s="158" t="s">
        <v>328</v>
      </c>
      <c r="M32" s="158"/>
      <c r="N32" s="158"/>
      <c r="O32" s="158"/>
      <c r="P32" s="103" t="s">
        <v>41</v>
      </c>
      <c r="Q32" s="103" t="s">
        <v>86</v>
      </c>
      <c r="R32" s="27">
        <v>100</v>
      </c>
      <c r="S32" s="27" t="s">
        <v>43</v>
      </c>
      <c r="T32" s="27" t="s">
        <v>43</v>
      </c>
      <c r="U32" s="28" t="str">
        <f t="shared" si="0"/>
        <v>N/A</v>
      </c>
    </row>
    <row r="33" spans="1:22" ht="160.5" customHeight="1" thickBot="1" x14ac:dyDescent="0.25">
      <c r="A33" s="22"/>
      <c r="B33" s="26" t="s">
        <v>49</v>
      </c>
      <c r="C33" s="158" t="s">
        <v>329</v>
      </c>
      <c r="D33" s="158"/>
      <c r="E33" s="158"/>
      <c r="F33" s="158"/>
      <c r="G33" s="158"/>
      <c r="H33" s="158"/>
      <c r="I33" s="158" t="s">
        <v>330</v>
      </c>
      <c r="J33" s="158"/>
      <c r="K33" s="158"/>
      <c r="L33" s="158" t="s">
        <v>331</v>
      </c>
      <c r="M33" s="158"/>
      <c r="N33" s="158"/>
      <c r="O33" s="158"/>
      <c r="P33" s="103" t="s">
        <v>41</v>
      </c>
      <c r="Q33" s="103" t="s">
        <v>82</v>
      </c>
      <c r="R33" s="27">
        <v>17.989999999999998</v>
      </c>
      <c r="S33" s="27">
        <v>17.989999999999998</v>
      </c>
      <c r="T33" s="27">
        <v>16.489999999999998</v>
      </c>
      <c r="U33" s="28">
        <f t="shared" si="0"/>
        <v>91.662034463590885</v>
      </c>
    </row>
    <row r="34" spans="1:22" ht="22.5" customHeight="1" thickTop="1" thickBot="1" x14ac:dyDescent="0.25">
      <c r="B34" s="8" t="s">
        <v>93</v>
      </c>
      <c r="C34" s="9"/>
      <c r="D34" s="9"/>
      <c r="E34" s="9"/>
      <c r="F34" s="9"/>
      <c r="G34" s="9"/>
      <c r="H34" s="10"/>
      <c r="I34" s="10"/>
      <c r="J34" s="10"/>
      <c r="K34" s="10"/>
      <c r="L34" s="10"/>
      <c r="M34" s="10"/>
      <c r="N34" s="10"/>
      <c r="O34" s="10"/>
      <c r="P34" s="10"/>
      <c r="Q34" s="10"/>
      <c r="R34" s="10"/>
      <c r="S34" s="10"/>
      <c r="T34" s="10"/>
      <c r="U34" s="11"/>
      <c r="V34" s="29"/>
    </row>
    <row r="35" spans="1:22" ht="26.25" customHeight="1" thickTop="1" x14ac:dyDescent="0.2">
      <c r="B35" s="30"/>
      <c r="C35" s="31"/>
      <c r="D35" s="31"/>
      <c r="E35" s="31"/>
      <c r="F35" s="31"/>
      <c r="G35" s="31"/>
      <c r="H35" s="32"/>
      <c r="I35" s="32"/>
      <c r="J35" s="32"/>
      <c r="K35" s="32"/>
      <c r="L35" s="32"/>
      <c r="M35" s="32"/>
      <c r="N35" s="32"/>
      <c r="O35" s="32"/>
      <c r="P35" s="33"/>
      <c r="Q35" s="34"/>
      <c r="R35" s="35" t="s">
        <v>94</v>
      </c>
      <c r="S35" s="19" t="s">
        <v>95</v>
      </c>
      <c r="T35" s="35" t="s">
        <v>96</v>
      </c>
      <c r="U35" s="19" t="s">
        <v>97</v>
      </c>
    </row>
    <row r="36" spans="1:22" ht="26.25" customHeight="1" thickBot="1" x14ac:dyDescent="0.25">
      <c r="B36" s="36"/>
      <c r="C36" s="37"/>
      <c r="D36" s="37"/>
      <c r="E36" s="37"/>
      <c r="F36" s="37"/>
      <c r="G36" s="37"/>
      <c r="H36" s="38"/>
      <c r="I36" s="38"/>
      <c r="J36" s="38"/>
      <c r="K36" s="38"/>
      <c r="L36" s="38"/>
      <c r="M36" s="38"/>
      <c r="N36" s="38"/>
      <c r="O36" s="38"/>
      <c r="P36" s="39"/>
      <c r="Q36" s="40"/>
      <c r="R36" s="41" t="s">
        <v>98</v>
      </c>
      <c r="S36" s="40" t="s">
        <v>98</v>
      </c>
      <c r="T36" s="40" t="s">
        <v>98</v>
      </c>
      <c r="U36" s="40" t="s">
        <v>99</v>
      </c>
    </row>
    <row r="37" spans="1:22" ht="19.5" customHeight="1" thickBot="1" x14ac:dyDescent="0.25">
      <c r="B37" s="160" t="s">
        <v>100</v>
      </c>
      <c r="C37" s="161"/>
      <c r="D37" s="161"/>
      <c r="E37" s="42"/>
      <c r="F37" s="42"/>
      <c r="G37" s="42"/>
      <c r="H37" s="43"/>
      <c r="I37" s="43"/>
      <c r="J37" s="43"/>
      <c r="K37" s="43"/>
      <c r="L37" s="43"/>
      <c r="M37" s="43"/>
      <c r="N37" s="43"/>
      <c r="O37" s="43"/>
      <c r="P37" s="44"/>
      <c r="Q37" s="44"/>
      <c r="R37" s="112">
        <v>1457.6018670000001</v>
      </c>
      <c r="S37" s="112">
        <v>704.04280600000004</v>
      </c>
      <c r="T37" s="112">
        <v>687.74275020000005</v>
      </c>
      <c r="U37" s="115">
        <v>97.684791938631079</v>
      </c>
    </row>
    <row r="38" spans="1:22" ht="19.5" customHeight="1" thickBot="1" x14ac:dyDescent="0.25">
      <c r="B38" s="162" t="s">
        <v>101</v>
      </c>
      <c r="C38" s="163"/>
      <c r="D38" s="163"/>
      <c r="E38" s="45"/>
      <c r="F38" s="45"/>
      <c r="G38" s="45"/>
      <c r="H38" s="46"/>
      <c r="I38" s="46"/>
      <c r="J38" s="46"/>
      <c r="K38" s="46"/>
      <c r="L38" s="46"/>
      <c r="M38" s="46"/>
      <c r="N38" s="46"/>
      <c r="O38" s="46"/>
      <c r="P38" s="47"/>
      <c r="Q38" s="47"/>
      <c r="R38" s="112">
        <v>1443.59119713</v>
      </c>
      <c r="S38" s="112">
        <v>687.49044837000008</v>
      </c>
      <c r="T38" s="112">
        <v>687.74275020000005</v>
      </c>
      <c r="U38" s="115">
        <v>100.03669895786888</v>
      </c>
    </row>
    <row r="39" spans="1:22" ht="14.85" customHeight="1" thickTop="1" thickBot="1" x14ac:dyDescent="0.25">
      <c r="B39" s="8" t="s">
        <v>102</v>
      </c>
      <c r="C39" s="9"/>
      <c r="D39" s="9"/>
      <c r="E39" s="9"/>
      <c r="F39" s="9"/>
      <c r="G39" s="9"/>
      <c r="H39" s="10"/>
      <c r="I39" s="10"/>
      <c r="J39" s="10"/>
      <c r="K39" s="10"/>
      <c r="L39" s="10"/>
      <c r="M39" s="10"/>
      <c r="N39" s="10"/>
      <c r="O39" s="10"/>
      <c r="P39" s="10"/>
      <c r="Q39" s="10"/>
      <c r="R39" s="10"/>
      <c r="S39" s="10"/>
      <c r="T39" s="10"/>
      <c r="U39" s="11"/>
    </row>
    <row r="40" spans="1:22" ht="44.25" customHeight="1" thickTop="1" x14ac:dyDescent="0.2">
      <c r="B40" s="164" t="s">
        <v>103</v>
      </c>
      <c r="C40" s="165"/>
      <c r="D40" s="165"/>
      <c r="E40" s="165"/>
      <c r="F40" s="165"/>
      <c r="G40" s="165"/>
      <c r="H40" s="165"/>
      <c r="I40" s="165"/>
      <c r="J40" s="165"/>
      <c r="K40" s="165"/>
      <c r="L40" s="165"/>
      <c r="M40" s="165"/>
      <c r="N40" s="165"/>
      <c r="O40" s="165"/>
      <c r="P40" s="165"/>
      <c r="Q40" s="165"/>
      <c r="R40" s="165"/>
      <c r="S40" s="165"/>
      <c r="T40" s="165"/>
      <c r="U40" s="166"/>
    </row>
    <row r="41" spans="1:22" ht="116.25" customHeight="1" x14ac:dyDescent="0.2">
      <c r="B41" s="167" t="s">
        <v>332</v>
      </c>
      <c r="C41" s="168"/>
      <c r="D41" s="168"/>
      <c r="E41" s="168"/>
      <c r="F41" s="168"/>
      <c r="G41" s="168"/>
      <c r="H41" s="168"/>
      <c r="I41" s="168"/>
      <c r="J41" s="168"/>
      <c r="K41" s="168"/>
      <c r="L41" s="168"/>
      <c r="M41" s="168"/>
      <c r="N41" s="168"/>
      <c r="O41" s="168"/>
      <c r="P41" s="168"/>
      <c r="Q41" s="168"/>
      <c r="R41" s="168"/>
      <c r="S41" s="168"/>
      <c r="T41" s="168"/>
      <c r="U41" s="169"/>
    </row>
    <row r="42" spans="1:22" ht="121.5" customHeight="1" x14ac:dyDescent="0.2">
      <c r="B42" s="167" t="s">
        <v>333</v>
      </c>
      <c r="C42" s="168"/>
      <c r="D42" s="168"/>
      <c r="E42" s="168"/>
      <c r="F42" s="168"/>
      <c r="G42" s="168"/>
      <c r="H42" s="168"/>
      <c r="I42" s="168"/>
      <c r="J42" s="168"/>
      <c r="K42" s="168"/>
      <c r="L42" s="168"/>
      <c r="M42" s="168"/>
      <c r="N42" s="168"/>
      <c r="O42" s="168"/>
      <c r="P42" s="168"/>
      <c r="Q42" s="168"/>
      <c r="R42" s="168"/>
      <c r="S42" s="168"/>
      <c r="T42" s="168"/>
      <c r="U42" s="169"/>
    </row>
    <row r="43" spans="1:22" ht="89.25" customHeight="1" x14ac:dyDescent="0.2">
      <c r="B43" s="167" t="s">
        <v>334</v>
      </c>
      <c r="C43" s="168"/>
      <c r="D43" s="168"/>
      <c r="E43" s="168"/>
      <c r="F43" s="168"/>
      <c r="G43" s="168"/>
      <c r="H43" s="168"/>
      <c r="I43" s="168"/>
      <c r="J43" s="168"/>
      <c r="K43" s="168"/>
      <c r="L43" s="168"/>
      <c r="M43" s="168"/>
      <c r="N43" s="168"/>
      <c r="O43" s="168"/>
      <c r="P43" s="168"/>
      <c r="Q43" s="168"/>
      <c r="R43" s="168"/>
      <c r="S43" s="168"/>
      <c r="T43" s="168"/>
      <c r="U43" s="169"/>
    </row>
    <row r="44" spans="1:22" ht="73.5" customHeight="1" x14ac:dyDescent="0.2">
      <c r="B44" s="167" t="s">
        <v>335</v>
      </c>
      <c r="C44" s="168"/>
      <c r="D44" s="168"/>
      <c r="E44" s="168"/>
      <c r="F44" s="168"/>
      <c r="G44" s="168"/>
      <c r="H44" s="168"/>
      <c r="I44" s="168"/>
      <c r="J44" s="168"/>
      <c r="K44" s="168"/>
      <c r="L44" s="168"/>
      <c r="M44" s="168"/>
      <c r="N44" s="168"/>
      <c r="O44" s="168"/>
      <c r="P44" s="168"/>
      <c r="Q44" s="168"/>
      <c r="R44" s="168"/>
      <c r="S44" s="168"/>
      <c r="T44" s="168"/>
      <c r="U44" s="169"/>
    </row>
    <row r="45" spans="1:22" ht="90.75" customHeight="1" x14ac:dyDescent="0.2">
      <c r="B45" s="167" t="s">
        <v>336</v>
      </c>
      <c r="C45" s="168"/>
      <c r="D45" s="168"/>
      <c r="E45" s="168"/>
      <c r="F45" s="168"/>
      <c r="G45" s="168"/>
      <c r="H45" s="168"/>
      <c r="I45" s="168"/>
      <c r="J45" s="168"/>
      <c r="K45" s="168"/>
      <c r="L45" s="168"/>
      <c r="M45" s="168"/>
      <c r="N45" s="168"/>
      <c r="O45" s="168"/>
      <c r="P45" s="168"/>
      <c r="Q45" s="168"/>
      <c r="R45" s="168"/>
      <c r="S45" s="168"/>
      <c r="T45" s="168"/>
      <c r="U45" s="169"/>
    </row>
    <row r="46" spans="1:22" ht="90" customHeight="1" thickBot="1" x14ac:dyDescent="0.25">
      <c r="B46" s="170" t="s">
        <v>337</v>
      </c>
      <c r="C46" s="171"/>
      <c r="D46" s="171"/>
      <c r="E46" s="171"/>
      <c r="F46" s="171"/>
      <c r="G46" s="171"/>
      <c r="H46" s="171"/>
      <c r="I46" s="171"/>
      <c r="J46" s="171"/>
      <c r="K46" s="171"/>
      <c r="L46" s="171"/>
      <c r="M46" s="171"/>
      <c r="N46" s="171"/>
      <c r="O46" s="171"/>
      <c r="P46" s="171"/>
      <c r="Q46" s="171"/>
      <c r="R46" s="171"/>
      <c r="S46" s="171"/>
      <c r="T46" s="171"/>
      <c r="U46" s="172"/>
    </row>
  </sheetData>
  <mergeCells count="74">
    <mergeCell ref="B46:U46"/>
    <mergeCell ref="B45:U45"/>
    <mergeCell ref="B44:U44"/>
    <mergeCell ref="C33:H33"/>
    <mergeCell ref="I33:K33"/>
    <mergeCell ref="L33:O33"/>
    <mergeCell ref="B37:D37"/>
    <mergeCell ref="B38:D38"/>
    <mergeCell ref="B40:U40"/>
    <mergeCell ref="B41:U41"/>
    <mergeCell ref="B42:U42"/>
    <mergeCell ref="B43:U43"/>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34"/>
  <sheetViews>
    <sheetView topLeftCell="K25" zoomScale="80" zoomScaleNormal="80" zoomScaleSheetLayoutView="80" workbookViewId="0">
      <selection activeCell="V29" sqref="V29"/>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338</v>
      </c>
      <c r="D4" s="130" t="s">
        <v>339</v>
      </c>
      <c r="E4" s="130"/>
      <c r="F4" s="130"/>
      <c r="G4" s="130"/>
      <c r="H4" s="130"/>
      <c r="I4" s="105"/>
      <c r="J4" s="15" t="s">
        <v>9</v>
      </c>
      <c r="K4" s="106" t="s">
        <v>10</v>
      </c>
      <c r="L4" s="131" t="s">
        <v>11</v>
      </c>
      <c r="M4" s="131"/>
      <c r="N4" s="131"/>
      <c r="O4" s="131"/>
      <c r="P4" s="15" t="s">
        <v>12</v>
      </c>
      <c r="Q4" s="132" t="s">
        <v>340</v>
      </c>
      <c r="R4" s="132"/>
      <c r="S4" s="15" t="s">
        <v>14</v>
      </c>
      <c r="T4" s="132" t="s">
        <v>341</v>
      </c>
      <c r="U4" s="174"/>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93" t="s">
        <v>473</v>
      </c>
      <c r="C7" s="94"/>
      <c r="D7" s="95"/>
      <c r="E7" s="13"/>
      <c r="F7" s="13"/>
      <c r="G7" s="13"/>
      <c r="H7" s="13"/>
      <c r="I7" s="14"/>
      <c r="J7" s="15"/>
      <c r="K7" s="16"/>
      <c r="L7" s="17"/>
      <c r="M7" s="17"/>
      <c r="N7" s="17"/>
      <c r="O7" s="17"/>
      <c r="P7" s="15"/>
      <c r="Q7" s="17"/>
      <c r="R7" s="17"/>
      <c r="S7" s="15"/>
      <c r="T7" s="17"/>
      <c r="U7" s="18"/>
    </row>
    <row r="8" spans="1:34" ht="15.75" customHeight="1" x14ac:dyDescent="0.2">
      <c r="B8" s="70" t="s">
        <v>480</v>
      </c>
      <c r="C8" s="94"/>
      <c r="D8" s="95"/>
      <c r="E8" s="13"/>
      <c r="F8" s="13"/>
      <c r="G8" s="13"/>
      <c r="H8" s="13"/>
      <c r="I8" s="14"/>
      <c r="J8" s="15"/>
      <c r="K8" s="16"/>
      <c r="L8" s="17"/>
      <c r="M8" s="17"/>
      <c r="N8" s="17"/>
      <c r="O8" s="17"/>
      <c r="P8" s="15"/>
      <c r="Q8" s="17"/>
      <c r="R8" s="17"/>
      <c r="S8" s="15"/>
      <c r="T8" s="17"/>
      <c r="U8" s="18"/>
    </row>
    <row r="9" spans="1:34" ht="15.75" customHeight="1" x14ac:dyDescent="0.2">
      <c r="B9" s="93"/>
      <c r="C9" s="94" t="s">
        <v>475</v>
      </c>
      <c r="D9" s="95"/>
      <c r="E9" s="13"/>
      <c r="F9" s="13"/>
      <c r="G9" s="13"/>
      <c r="H9" s="13"/>
      <c r="I9" s="14"/>
      <c r="J9" s="15"/>
      <c r="K9" s="16"/>
      <c r="L9" s="17"/>
      <c r="M9" s="17"/>
      <c r="N9" s="17"/>
      <c r="O9" s="17"/>
      <c r="P9" s="15"/>
      <c r="Q9" s="17"/>
      <c r="R9" s="17"/>
      <c r="S9" s="15"/>
      <c r="T9" s="17"/>
      <c r="U9" s="18"/>
    </row>
    <row r="10" spans="1:34" ht="15.75" customHeight="1" x14ac:dyDescent="0.2">
      <c r="B10" s="93"/>
      <c r="C10" s="78" t="s">
        <v>486</v>
      </c>
      <c r="D10" s="95"/>
      <c r="E10" s="13"/>
      <c r="F10" s="13"/>
      <c r="G10" s="13"/>
      <c r="H10" s="13"/>
      <c r="I10" s="14"/>
      <c r="J10" s="15"/>
      <c r="K10" s="16"/>
      <c r="L10" s="17"/>
      <c r="M10" s="17"/>
      <c r="N10" s="17"/>
      <c r="O10" s="17"/>
      <c r="P10" s="15"/>
      <c r="Q10" s="17"/>
      <c r="R10" s="17"/>
      <c r="S10" s="15"/>
      <c r="T10" s="17"/>
      <c r="U10" s="18"/>
    </row>
    <row r="11" spans="1:34" ht="15.75" customHeight="1" x14ac:dyDescent="0.2">
      <c r="B11" s="93"/>
      <c r="C11" s="94"/>
      <c r="D11" s="95" t="s">
        <v>477</v>
      </c>
      <c r="E11" s="13"/>
      <c r="F11" s="13"/>
      <c r="G11" s="13"/>
      <c r="H11" s="13"/>
      <c r="I11" s="14"/>
      <c r="J11" s="15"/>
      <c r="K11" s="16"/>
      <c r="L11" s="17"/>
      <c r="M11" s="17"/>
      <c r="N11" s="17"/>
      <c r="O11" s="17"/>
      <c r="P11" s="15"/>
      <c r="Q11" s="17"/>
      <c r="R11" s="17"/>
      <c r="S11" s="15"/>
      <c r="T11" s="17"/>
      <c r="U11" s="18"/>
    </row>
    <row r="12" spans="1:34" ht="15.75" customHeight="1" x14ac:dyDescent="0.2">
      <c r="B12" s="93"/>
      <c r="C12" s="94"/>
      <c r="D12" s="80" t="s">
        <v>487</v>
      </c>
      <c r="E12" s="13"/>
      <c r="F12" s="13"/>
      <c r="G12" s="13"/>
      <c r="H12" s="13"/>
      <c r="I12" s="14"/>
      <c r="J12" s="15"/>
      <c r="K12" s="16"/>
      <c r="L12" s="17"/>
      <c r="M12" s="17"/>
      <c r="N12" s="17"/>
      <c r="O12" s="17"/>
      <c r="P12" s="15"/>
      <c r="Q12" s="17"/>
      <c r="R12" s="17"/>
      <c r="S12" s="15"/>
      <c r="T12" s="17"/>
      <c r="U12" s="18"/>
    </row>
    <row r="13" spans="1:34" ht="15.75" customHeight="1" thickBot="1" x14ac:dyDescent="0.25">
      <c r="B13" s="88"/>
      <c r="C13" s="96"/>
      <c r="D13" s="58"/>
      <c r="E13" s="58"/>
      <c r="F13" s="58"/>
      <c r="G13" s="58"/>
      <c r="H13" s="58"/>
      <c r="I13" s="59"/>
      <c r="J13" s="60"/>
      <c r="K13" s="61"/>
      <c r="L13" s="62"/>
      <c r="M13" s="62"/>
      <c r="N13" s="62"/>
      <c r="O13" s="62"/>
      <c r="P13" s="60"/>
      <c r="Q13" s="62"/>
      <c r="R13" s="62"/>
      <c r="S13" s="60"/>
      <c r="T13" s="62"/>
      <c r="U13" s="63"/>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83.25" customHeight="1" thickBot="1" x14ac:dyDescent="0.25">
      <c r="B15" s="107" t="s">
        <v>16</v>
      </c>
      <c r="C15" s="134" t="s">
        <v>17</v>
      </c>
      <c r="D15" s="134"/>
      <c r="E15" s="134"/>
      <c r="F15" s="134"/>
      <c r="G15" s="134"/>
      <c r="H15" s="108"/>
      <c r="I15" s="108"/>
      <c r="J15" s="108" t="s">
        <v>18</v>
      </c>
      <c r="K15" s="134" t="s">
        <v>342</v>
      </c>
      <c r="L15" s="134"/>
      <c r="M15" s="134"/>
      <c r="N15" s="109"/>
      <c r="O15" s="108" t="s">
        <v>20</v>
      </c>
      <c r="P15" s="134" t="s">
        <v>343</v>
      </c>
      <c r="Q15" s="134"/>
      <c r="R15" s="110"/>
      <c r="S15" s="108" t="s">
        <v>21</v>
      </c>
      <c r="T15" s="134" t="s">
        <v>344</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2"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2"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2" ht="101.25" customHeight="1" thickTop="1" thickBot="1" x14ac:dyDescent="0.25">
      <c r="A20" s="22"/>
      <c r="B20" s="23" t="s">
        <v>37</v>
      </c>
      <c r="C20" s="157" t="s">
        <v>345</v>
      </c>
      <c r="D20" s="157"/>
      <c r="E20" s="157"/>
      <c r="F20" s="157"/>
      <c r="G20" s="157"/>
      <c r="H20" s="157"/>
      <c r="I20" s="157" t="s">
        <v>346</v>
      </c>
      <c r="J20" s="157"/>
      <c r="K20" s="157"/>
      <c r="L20" s="157" t="s">
        <v>347</v>
      </c>
      <c r="M20" s="157"/>
      <c r="N20" s="157"/>
      <c r="O20" s="157"/>
      <c r="P20" s="102" t="s">
        <v>41</v>
      </c>
      <c r="Q20" s="102" t="s">
        <v>42</v>
      </c>
      <c r="R20" s="24">
        <v>2.64</v>
      </c>
      <c r="S20" s="24" t="s">
        <v>43</v>
      </c>
      <c r="T20" s="24" t="s">
        <v>43</v>
      </c>
      <c r="U20" s="25" t="str">
        <f t="shared" ref="U20:U25" si="0">IF(ISERR(T20/S20*100),"N/A",T20/S20*100)</f>
        <v>N/A</v>
      </c>
    </row>
    <row r="21" spans="1:22" ht="101.25" customHeight="1" thickTop="1" thickBot="1" x14ac:dyDescent="0.25">
      <c r="A21" s="22"/>
      <c r="B21" s="23" t="s">
        <v>44</v>
      </c>
      <c r="C21" s="157" t="s">
        <v>348</v>
      </c>
      <c r="D21" s="157"/>
      <c r="E21" s="157"/>
      <c r="F21" s="157"/>
      <c r="G21" s="157"/>
      <c r="H21" s="157"/>
      <c r="I21" s="173" t="s">
        <v>495</v>
      </c>
      <c r="J21" s="157"/>
      <c r="K21" s="157"/>
      <c r="L21" s="157" t="s">
        <v>349</v>
      </c>
      <c r="M21" s="157"/>
      <c r="N21" s="157"/>
      <c r="O21" s="157"/>
      <c r="P21" s="102" t="s">
        <v>41</v>
      </c>
      <c r="Q21" s="102" t="s">
        <v>42</v>
      </c>
      <c r="R21" s="24">
        <v>80.95</v>
      </c>
      <c r="S21" s="24" t="s">
        <v>43</v>
      </c>
      <c r="T21" s="24" t="s">
        <v>43</v>
      </c>
      <c r="U21" s="25" t="str">
        <f t="shared" si="0"/>
        <v>N/A</v>
      </c>
    </row>
    <row r="22" spans="1:22" ht="101.25" customHeight="1" thickTop="1" x14ac:dyDescent="0.2">
      <c r="A22" s="22"/>
      <c r="B22" s="23" t="s">
        <v>54</v>
      </c>
      <c r="C22" s="157" t="s">
        <v>350</v>
      </c>
      <c r="D22" s="157"/>
      <c r="E22" s="157"/>
      <c r="F22" s="157"/>
      <c r="G22" s="157"/>
      <c r="H22" s="157"/>
      <c r="I22" s="157" t="s">
        <v>351</v>
      </c>
      <c r="J22" s="157"/>
      <c r="K22" s="157"/>
      <c r="L22" s="157" t="s">
        <v>352</v>
      </c>
      <c r="M22" s="157"/>
      <c r="N22" s="157"/>
      <c r="O22" s="157"/>
      <c r="P22" s="102" t="s">
        <v>41</v>
      </c>
      <c r="Q22" s="102" t="s">
        <v>353</v>
      </c>
      <c r="R22" s="24">
        <v>80</v>
      </c>
      <c r="S22" s="24">
        <v>5</v>
      </c>
      <c r="T22" s="24">
        <v>0</v>
      </c>
      <c r="U22" s="25">
        <f t="shared" si="0"/>
        <v>0</v>
      </c>
    </row>
    <row r="23" spans="1:22" ht="101.25" customHeight="1" thickBot="1" x14ac:dyDescent="0.25">
      <c r="A23" s="22"/>
      <c r="B23" s="26" t="s">
        <v>49</v>
      </c>
      <c r="C23" s="158" t="s">
        <v>354</v>
      </c>
      <c r="D23" s="158"/>
      <c r="E23" s="158"/>
      <c r="F23" s="158"/>
      <c r="G23" s="158"/>
      <c r="H23" s="158"/>
      <c r="I23" s="158" t="s">
        <v>355</v>
      </c>
      <c r="J23" s="158"/>
      <c r="K23" s="158"/>
      <c r="L23" s="158" t="s">
        <v>356</v>
      </c>
      <c r="M23" s="158"/>
      <c r="N23" s="158"/>
      <c r="O23" s="158"/>
      <c r="P23" s="103" t="s">
        <v>41</v>
      </c>
      <c r="Q23" s="103" t="s">
        <v>42</v>
      </c>
      <c r="R23" s="27">
        <v>81.38</v>
      </c>
      <c r="S23" s="27" t="s">
        <v>43</v>
      </c>
      <c r="T23" s="27" t="s">
        <v>43</v>
      </c>
      <c r="U23" s="28" t="str">
        <f t="shared" si="0"/>
        <v>N/A</v>
      </c>
    </row>
    <row r="24" spans="1:22" ht="101.25" customHeight="1" thickTop="1" x14ac:dyDescent="0.2">
      <c r="A24" s="22"/>
      <c r="B24" s="23" t="s">
        <v>75</v>
      </c>
      <c r="C24" s="157" t="s">
        <v>357</v>
      </c>
      <c r="D24" s="157"/>
      <c r="E24" s="157"/>
      <c r="F24" s="157"/>
      <c r="G24" s="157"/>
      <c r="H24" s="157"/>
      <c r="I24" s="157" t="s">
        <v>358</v>
      </c>
      <c r="J24" s="157"/>
      <c r="K24" s="157"/>
      <c r="L24" s="157" t="s">
        <v>359</v>
      </c>
      <c r="M24" s="157"/>
      <c r="N24" s="157"/>
      <c r="O24" s="157"/>
      <c r="P24" s="102" t="s">
        <v>41</v>
      </c>
      <c r="Q24" s="102" t="s">
        <v>360</v>
      </c>
      <c r="R24" s="24">
        <v>100</v>
      </c>
      <c r="S24" s="24">
        <v>15</v>
      </c>
      <c r="T24" s="24">
        <v>20</v>
      </c>
      <c r="U24" s="25">
        <f t="shared" si="0"/>
        <v>133.33333333333331</v>
      </c>
    </row>
    <row r="25" spans="1:22" ht="101.25" customHeight="1" thickBot="1" x14ac:dyDescent="0.25">
      <c r="A25" s="22"/>
      <c r="B25" s="26" t="s">
        <v>49</v>
      </c>
      <c r="C25" s="158" t="s">
        <v>361</v>
      </c>
      <c r="D25" s="158"/>
      <c r="E25" s="158"/>
      <c r="F25" s="158"/>
      <c r="G25" s="158"/>
      <c r="H25" s="158"/>
      <c r="I25" s="158" t="s">
        <v>362</v>
      </c>
      <c r="J25" s="158"/>
      <c r="K25" s="158"/>
      <c r="L25" s="158" t="s">
        <v>363</v>
      </c>
      <c r="M25" s="158"/>
      <c r="N25" s="158"/>
      <c r="O25" s="158"/>
      <c r="P25" s="103" t="s">
        <v>41</v>
      </c>
      <c r="Q25" s="103" t="s">
        <v>86</v>
      </c>
      <c r="R25" s="27">
        <v>100</v>
      </c>
      <c r="S25" s="27" t="s">
        <v>43</v>
      </c>
      <c r="T25" s="27" t="s">
        <v>43</v>
      </c>
      <c r="U25" s="28" t="str">
        <f t="shared" si="0"/>
        <v>N/A</v>
      </c>
    </row>
    <row r="26" spans="1:22" ht="22.5" customHeight="1" thickTop="1" thickBot="1" x14ac:dyDescent="0.25">
      <c r="B26" s="8" t="s">
        <v>93</v>
      </c>
      <c r="C26" s="9"/>
      <c r="D26" s="9"/>
      <c r="E26" s="9"/>
      <c r="F26" s="9"/>
      <c r="G26" s="9"/>
      <c r="H26" s="10"/>
      <c r="I26" s="10"/>
      <c r="J26" s="10"/>
      <c r="K26" s="10"/>
      <c r="L26" s="10"/>
      <c r="M26" s="10"/>
      <c r="N26" s="10"/>
      <c r="O26" s="10"/>
      <c r="P26" s="10"/>
      <c r="Q26" s="10"/>
      <c r="R26" s="10"/>
      <c r="S26" s="10"/>
      <c r="T26" s="10"/>
      <c r="U26" s="11"/>
      <c r="V26" s="29"/>
    </row>
    <row r="27" spans="1:22" ht="26.25" customHeight="1" thickTop="1" x14ac:dyDescent="0.2">
      <c r="B27" s="30"/>
      <c r="C27" s="31"/>
      <c r="D27" s="31"/>
      <c r="E27" s="31"/>
      <c r="F27" s="31"/>
      <c r="G27" s="31"/>
      <c r="H27" s="32"/>
      <c r="I27" s="32"/>
      <c r="J27" s="32"/>
      <c r="K27" s="32"/>
      <c r="L27" s="32"/>
      <c r="M27" s="32"/>
      <c r="N27" s="32"/>
      <c r="O27" s="32"/>
      <c r="P27" s="33"/>
      <c r="Q27" s="34"/>
      <c r="R27" s="35" t="s">
        <v>94</v>
      </c>
      <c r="S27" s="19" t="s">
        <v>95</v>
      </c>
      <c r="T27" s="35" t="s">
        <v>96</v>
      </c>
      <c r="U27" s="19" t="s">
        <v>97</v>
      </c>
    </row>
    <row r="28" spans="1:22" ht="26.25" customHeight="1" thickBot="1" x14ac:dyDescent="0.25">
      <c r="B28" s="36"/>
      <c r="C28" s="37"/>
      <c r="D28" s="37"/>
      <c r="E28" s="37"/>
      <c r="F28" s="37"/>
      <c r="G28" s="37"/>
      <c r="H28" s="38"/>
      <c r="I28" s="38"/>
      <c r="J28" s="38"/>
      <c r="K28" s="38"/>
      <c r="L28" s="38"/>
      <c r="M28" s="38"/>
      <c r="N28" s="38"/>
      <c r="O28" s="38"/>
      <c r="P28" s="39"/>
      <c r="Q28" s="40"/>
      <c r="R28" s="41" t="s">
        <v>98</v>
      </c>
      <c r="S28" s="40" t="s">
        <v>98</v>
      </c>
      <c r="T28" s="40" t="s">
        <v>98</v>
      </c>
      <c r="U28" s="40" t="s">
        <v>99</v>
      </c>
    </row>
    <row r="29" spans="1:22" ht="24" customHeight="1" thickBot="1" x14ac:dyDescent="0.25">
      <c r="B29" s="160" t="s">
        <v>100</v>
      </c>
      <c r="C29" s="161"/>
      <c r="D29" s="161"/>
      <c r="E29" s="42"/>
      <c r="F29" s="42"/>
      <c r="G29" s="42"/>
      <c r="H29" s="43"/>
      <c r="I29" s="43"/>
      <c r="J29" s="43"/>
      <c r="K29" s="43"/>
      <c r="L29" s="43"/>
      <c r="M29" s="43"/>
      <c r="N29" s="43"/>
      <c r="O29" s="43"/>
      <c r="P29" s="44"/>
      <c r="Q29" s="44"/>
      <c r="R29" s="112">
        <v>39.703702</v>
      </c>
      <c r="S29" s="112">
        <v>8.1886770000000002</v>
      </c>
      <c r="T29" s="112">
        <v>10.622070460000002</v>
      </c>
      <c r="U29" s="115">
        <v>129.71656422643122</v>
      </c>
    </row>
    <row r="30" spans="1:22" ht="24" customHeight="1" thickBot="1" x14ac:dyDescent="0.25">
      <c r="B30" s="162" t="s">
        <v>101</v>
      </c>
      <c r="C30" s="163"/>
      <c r="D30" s="163"/>
      <c r="E30" s="45"/>
      <c r="F30" s="45"/>
      <c r="G30" s="45"/>
      <c r="H30" s="46"/>
      <c r="I30" s="46"/>
      <c r="J30" s="46"/>
      <c r="K30" s="46"/>
      <c r="L30" s="46"/>
      <c r="M30" s="46"/>
      <c r="N30" s="46"/>
      <c r="O30" s="46"/>
      <c r="P30" s="47"/>
      <c r="Q30" s="47"/>
      <c r="R30" s="112">
        <v>45.426827700000004</v>
      </c>
      <c r="S30" s="112">
        <v>10.62210046</v>
      </c>
      <c r="T30" s="112">
        <v>10.622070460000002</v>
      </c>
      <c r="U30" s="115">
        <v>99.999717569984284</v>
      </c>
    </row>
    <row r="31" spans="1:22" ht="14.85" customHeight="1" thickTop="1" thickBot="1" x14ac:dyDescent="0.25">
      <c r="B31" s="8" t="s">
        <v>102</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164" t="s">
        <v>103</v>
      </c>
      <c r="C32" s="165"/>
      <c r="D32" s="165"/>
      <c r="E32" s="165"/>
      <c r="F32" s="165"/>
      <c r="G32" s="165"/>
      <c r="H32" s="165"/>
      <c r="I32" s="165"/>
      <c r="J32" s="165"/>
      <c r="K32" s="165"/>
      <c r="L32" s="165"/>
      <c r="M32" s="165"/>
      <c r="N32" s="165"/>
      <c r="O32" s="165"/>
      <c r="P32" s="165"/>
      <c r="Q32" s="165"/>
      <c r="R32" s="165"/>
      <c r="S32" s="165"/>
      <c r="T32" s="165"/>
      <c r="U32" s="166"/>
    </row>
    <row r="33" spans="2:21" ht="99.75" customHeight="1" x14ac:dyDescent="0.2">
      <c r="B33" s="167" t="s">
        <v>364</v>
      </c>
      <c r="C33" s="168"/>
      <c r="D33" s="168"/>
      <c r="E33" s="168"/>
      <c r="F33" s="168"/>
      <c r="G33" s="168"/>
      <c r="H33" s="168"/>
      <c r="I33" s="168"/>
      <c r="J33" s="168"/>
      <c r="K33" s="168"/>
      <c r="L33" s="168"/>
      <c r="M33" s="168"/>
      <c r="N33" s="168"/>
      <c r="O33" s="168"/>
      <c r="P33" s="168"/>
      <c r="Q33" s="168"/>
      <c r="R33" s="168"/>
      <c r="S33" s="168"/>
      <c r="T33" s="168"/>
      <c r="U33" s="169"/>
    </row>
    <row r="34" spans="2:21" ht="99.75" customHeight="1" thickBot="1" x14ac:dyDescent="0.25">
      <c r="B34" s="170" t="s">
        <v>365</v>
      </c>
      <c r="C34" s="171"/>
      <c r="D34" s="171"/>
      <c r="E34" s="171"/>
      <c r="F34" s="171"/>
      <c r="G34" s="171"/>
      <c r="H34" s="171"/>
      <c r="I34" s="171"/>
      <c r="J34" s="171"/>
      <c r="K34" s="171"/>
      <c r="L34" s="171"/>
      <c r="M34" s="171"/>
      <c r="N34" s="171"/>
      <c r="O34" s="171"/>
      <c r="P34" s="171"/>
      <c r="Q34" s="171"/>
      <c r="R34" s="171"/>
      <c r="S34" s="171"/>
      <c r="T34" s="171"/>
      <c r="U34" s="172"/>
    </row>
  </sheetData>
  <mergeCells count="46">
    <mergeCell ref="B32:U32"/>
    <mergeCell ref="B33:U33"/>
    <mergeCell ref="B34:U34"/>
    <mergeCell ref="C23:H23"/>
    <mergeCell ref="I23:K23"/>
    <mergeCell ref="L23:O23"/>
    <mergeCell ref="C24:H24"/>
    <mergeCell ref="I24:K24"/>
    <mergeCell ref="L24:O24"/>
    <mergeCell ref="C25:H25"/>
    <mergeCell ref="I25:K25"/>
    <mergeCell ref="L25:O25"/>
    <mergeCell ref="B29:D29"/>
    <mergeCell ref="B30:D30"/>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37"/>
  <sheetViews>
    <sheetView topLeftCell="K28" zoomScale="80" zoomScaleNormal="80" zoomScaleSheetLayoutView="80" workbookViewId="0">
      <selection activeCell="V30" sqref="V30"/>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366</v>
      </c>
      <c r="D4" s="130" t="s">
        <v>367</v>
      </c>
      <c r="E4" s="130"/>
      <c r="F4" s="130"/>
      <c r="G4" s="130"/>
      <c r="H4" s="130"/>
      <c r="I4" s="105"/>
      <c r="J4" s="15" t="s">
        <v>9</v>
      </c>
      <c r="K4" s="106" t="s">
        <v>10</v>
      </c>
      <c r="L4" s="131" t="s">
        <v>11</v>
      </c>
      <c r="M4" s="131"/>
      <c r="N4" s="131"/>
      <c r="O4" s="131"/>
      <c r="P4" s="15" t="s">
        <v>12</v>
      </c>
      <c r="Q4" s="132" t="s">
        <v>368</v>
      </c>
      <c r="R4" s="132"/>
      <c r="S4" s="15" t="s">
        <v>14</v>
      </c>
      <c r="T4" s="131"/>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50"/>
      <c r="D7" s="51"/>
      <c r="E7" s="13"/>
      <c r="F7" s="13"/>
      <c r="G7" s="13"/>
      <c r="H7" s="13"/>
      <c r="I7" s="14"/>
      <c r="J7" s="15"/>
      <c r="K7" s="16"/>
      <c r="L7" s="17"/>
      <c r="M7" s="17"/>
      <c r="N7" s="17"/>
      <c r="O7" s="17"/>
      <c r="P7" s="15"/>
      <c r="Q7" s="17"/>
      <c r="R7" s="17"/>
      <c r="S7" s="15"/>
      <c r="T7" s="17"/>
      <c r="U7" s="18"/>
    </row>
    <row r="8" spans="1:34" ht="15.75" customHeight="1" x14ac:dyDescent="0.2">
      <c r="B8" s="52" t="s">
        <v>480</v>
      </c>
      <c r="C8" s="50"/>
      <c r="D8" s="51"/>
      <c r="E8" s="13"/>
      <c r="F8" s="13"/>
      <c r="G8" s="13"/>
      <c r="H8" s="13"/>
      <c r="I8" s="14"/>
      <c r="J8" s="15"/>
      <c r="K8" s="16"/>
      <c r="L8" s="17"/>
      <c r="M8" s="17"/>
      <c r="N8" s="17"/>
      <c r="O8" s="17"/>
      <c r="P8" s="15"/>
      <c r="Q8" s="17"/>
      <c r="R8" s="17"/>
      <c r="S8" s="15"/>
      <c r="T8" s="17"/>
      <c r="U8" s="18"/>
    </row>
    <row r="9" spans="1:34" ht="15.75" customHeight="1" x14ac:dyDescent="0.2">
      <c r="B9" s="49"/>
      <c r="C9" s="50" t="s">
        <v>475</v>
      </c>
      <c r="D9" s="51"/>
      <c r="E9" s="13"/>
      <c r="F9" s="13"/>
      <c r="G9" s="13"/>
      <c r="H9" s="13"/>
      <c r="I9" s="14"/>
      <c r="J9" s="15"/>
      <c r="K9" s="16"/>
      <c r="L9" s="17"/>
      <c r="M9" s="17"/>
      <c r="N9" s="17"/>
      <c r="O9" s="17"/>
      <c r="P9" s="15"/>
      <c r="Q9" s="17"/>
      <c r="R9" s="17"/>
      <c r="S9" s="15"/>
      <c r="T9" s="17"/>
      <c r="U9" s="18"/>
    </row>
    <row r="10" spans="1:34" ht="15.75" customHeight="1" x14ac:dyDescent="0.2">
      <c r="B10" s="49"/>
      <c r="C10" s="53" t="s">
        <v>481</v>
      </c>
      <c r="D10" s="51"/>
      <c r="E10" s="13"/>
      <c r="F10" s="13"/>
      <c r="G10" s="13"/>
      <c r="H10" s="13"/>
      <c r="I10" s="14"/>
      <c r="J10" s="15"/>
      <c r="K10" s="16"/>
      <c r="L10" s="17"/>
      <c r="M10" s="17"/>
      <c r="N10" s="17"/>
      <c r="O10" s="17"/>
      <c r="P10" s="15"/>
      <c r="Q10" s="17"/>
      <c r="R10" s="17"/>
      <c r="S10" s="15"/>
      <c r="T10" s="17"/>
      <c r="U10" s="18"/>
    </row>
    <row r="11" spans="1:34" ht="15.75" customHeight="1" x14ac:dyDescent="0.2">
      <c r="B11" s="49"/>
      <c r="C11" s="50"/>
      <c r="D11" s="51" t="s">
        <v>477</v>
      </c>
      <c r="E11" s="13"/>
      <c r="F11" s="13"/>
      <c r="G11" s="13"/>
      <c r="H11" s="13"/>
      <c r="I11" s="14"/>
      <c r="J11" s="15"/>
      <c r="K11" s="16"/>
      <c r="L11" s="17"/>
      <c r="M11" s="17"/>
      <c r="N11" s="17"/>
      <c r="O11" s="17"/>
      <c r="P11" s="15"/>
      <c r="Q11" s="17"/>
      <c r="R11" s="17"/>
      <c r="S11" s="15"/>
      <c r="T11" s="17"/>
      <c r="U11" s="18"/>
    </row>
    <row r="12" spans="1:34" ht="15.75" customHeight="1" x14ac:dyDescent="0.2">
      <c r="B12" s="49"/>
      <c r="C12" s="50"/>
      <c r="D12" s="54" t="s">
        <v>485</v>
      </c>
      <c r="E12" s="13"/>
      <c r="F12" s="13"/>
      <c r="G12" s="13"/>
      <c r="H12" s="13"/>
      <c r="I12" s="14"/>
      <c r="J12" s="15"/>
      <c r="K12" s="16"/>
      <c r="L12" s="17"/>
      <c r="M12" s="17"/>
      <c r="N12" s="17"/>
      <c r="O12" s="17"/>
      <c r="P12" s="15"/>
      <c r="Q12" s="17"/>
      <c r="R12" s="17"/>
      <c r="S12" s="15"/>
      <c r="T12" s="17"/>
      <c r="U12" s="18"/>
    </row>
    <row r="13" spans="1:34" ht="15.75" customHeight="1" thickBot="1" x14ac:dyDescent="0.25">
      <c r="B13" s="88"/>
      <c r="C13" s="96"/>
      <c r="D13" s="58"/>
      <c r="E13" s="58"/>
      <c r="F13" s="58"/>
      <c r="G13" s="58"/>
      <c r="H13" s="58"/>
      <c r="I13" s="59"/>
      <c r="J13" s="60"/>
      <c r="K13" s="61"/>
      <c r="L13" s="62"/>
      <c r="M13" s="62"/>
      <c r="N13" s="62"/>
      <c r="O13" s="62"/>
      <c r="P13" s="60"/>
      <c r="Q13" s="62"/>
      <c r="R13" s="62"/>
      <c r="S13" s="60"/>
      <c r="T13" s="62"/>
      <c r="U13" s="63"/>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90.75" customHeight="1" thickBot="1" x14ac:dyDescent="0.25">
      <c r="B15" s="107" t="s">
        <v>16</v>
      </c>
      <c r="C15" s="134" t="s">
        <v>17</v>
      </c>
      <c r="D15" s="134"/>
      <c r="E15" s="134"/>
      <c r="F15" s="134"/>
      <c r="G15" s="134"/>
      <c r="H15" s="108"/>
      <c r="I15" s="108"/>
      <c r="J15" s="108" t="s">
        <v>18</v>
      </c>
      <c r="K15" s="134" t="s">
        <v>19</v>
      </c>
      <c r="L15" s="134"/>
      <c r="M15" s="134"/>
      <c r="N15" s="109"/>
      <c r="O15" s="108" t="s">
        <v>20</v>
      </c>
      <c r="P15" s="134" t="s">
        <v>220</v>
      </c>
      <c r="Q15" s="134"/>
      <c r="R15" s="110"/>
      <c r="S15" s="108" t="s">
        <v>21</v>
      </c>
      <c r="T15" s="134" t="s">
        <v>369</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2"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2"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2" ht="104.25" customHeight="1" thickTop="1" thickBot="1" x14ac:dyDescent="0.25">
      <c r="A20" s="22"/>
      <c r="B20" s="23" t="s">
        <v>37</v>
      </c>
      <c r="C20" s="157" t="s">
        <v>370</v>
      </c>
      <c r="D20" s="157"/>
      <c r="E20" s="157"/>
      <c r="F20" s="157"/>
      <c r="G20" s="157"/>
      <c r="H20" s="157"/>
      <c r="I20" s="157" t="s">
        <v>371</v>
      </c>
      <c r="J20" s="157"/>
      <c r="K20" s="157"/>
      <c r="L20" s="157" t="s">
        <v>372</v>
      </c>
      <c r="M20" s="157"/>
      <c r="N20" s="157"/>
      <c r="O20" s="157"/>
      <c r="P20" s="102" t="s">
        <v>41</v>
      </c>
      <c r="Q20" s="102" t="s">
        <v>373</v>
      </c>
      <c r="R20" s="24">
        <v>70</v>
      </c>
      <c r="S20" s="24" t="s">
        <v>43</v>
      </c>
      <c r="T20" s="24" t="s">
        <v>43</v>
      </c>
      <c r="U20" s="25" t="str">
        <f t="shared" ref="U20:U26" si="0">IF(ISERR(T20/S20*100),"N/A",T20/S20*100)</f>
        <v>N/A</v>
      </c>
    </row>
    <row r="21" spans="1:22" ht="104.25" customHeight="1" thickTop="1" x14ac:dyDescent="0.2">
      <c r="A21" s="22"/>
      <c r="B21" s="23" t="s">
        <v>44</v>
      </c>
      <c r="C21" s="157" t="s">
        <v>374</v>
      </c>
      <c r="D21" s="157"/>
      <c r="E21" s="157"/>
      <c r="F21" s="157"/>
      <c r="G21" s="157"/>
      <c r="H21" s="157"/>
      <c r="I21" s="173" t="s">
        <v>494</v>
      </c>
      <c r="J21" s="157"/>
      <c r="K21" s="157"/>
      <c r="L21" s="157" t="s">
        <v>375</v>
      </c>
      <c r="M21" s="157"/>
      <c r="N21" s="157"/>
      <c r="O21" s="157"/>
      <c r="P21" s="102" t="s">
        <v>41</v>
      </c>
      <c r="Q21" s="102" t="s">
        <v>42</v>
      </c>
      <c r="R21" s="24">
        <v>90</v>
      </c>
      <c r="S21" s="24" t="s">
        <v>43</v>
      </c>
      <c r="T21" s="24" t="s">
        <v>43</v>
      </c>
      <c r="U21" s="25" t="str">
        <f t="shared" si="0"/>
        <v>N/A</v>
      </c>
    </row>
    <row r="22" spans="1:22" ht="104.25" customHeight="1" thickBot="1" x14ac:dyDescent="0.25">
      <c r="A22" s="22"/>
      <c r="B22" s="26" t="s">
        <v>49</v>
      </c>
      <c r="C22" s="158" t="s">
        <v>49</v>
      </c>
      <c r="D22" s="158"/>
      <c r="E22" s="158"/>
      <c r="F22" s="158"/>
      <c r="G22" s="158"/>
      <c r="H22" s="158"/>
      <c r="I22" s="158" t="s">
        <v>376</v>
      </c>
      <c r="J22" s="158"/>
      <c r="K22" s="158"/>
      <c r="L22" s="158" t="s">
        <v>377</v>
      </c>
      <c r="M22" s="158"/>
      <c r="N22" s="158"/>
      <c r="O22" s="158"/>
      <c r="P22" s="103" t="s">
        <v>41</v>
      </c>
      <c r="Q22" s="103" t="s">
        <v>42</v>
      </c>
      <c r="R22" s="27">
        <v>90</v>
      </c>
      <c r="S22" s="27" t="s">
        <v>43</v>
      </c>
      <c r="T22" s="27" t="s">
        <v>43</v>
      </c>
      <c r="U22" s="28" t="str">
        <f t="shared" si="0"/>
        <v>N/A</v>
      </c>
    </row>
    <row r="23" spans="1:22" ht="104.25" customHeight="1" thickTop="1" x14ac:dyDescent="0.2">
      <c r="A23" s="22"/>
      <c r="B23" s="23" t="s">
        <v>54</v>
      </c>
      <c r="C23" s="157" t="s">
        <v>378</v>
      </c>
      <c r="D23" s="157"/>
      <c r="E23" s="157"/>
      <c r="F23" s="157"/>
      <c r="G23" s="157"/>
      <c r="H23" s="157"/>
      <c r="I23" s="157" t="s">
        <v>379</v>
      </c>
      <c r="J23" s="157"/>
      <c r="K23" s="157"/>
      <c r="L23" s="157" t="s">
        <v>380</v>
      </c>
      <c r="M23" s="157"/>
      <c r="N23" s="157"/>
      <c r="O23" s="157"/>
      <c r="P23" s="102" t="s">
        <v>41</v>
      </c>
      <c r="Q23" s="102" t="s">
        <v>119</v>
      </c>
      <c r="R23" s="24">
        <v>90</v>
      </c>
      <c r="S23" s="24">
        <v>45</v>
      </c>
      <c r="T23" s="24">
        <v>46.08</v>
      </c>
      <c r="U23" s="25">
        <f t="shared" si="0"/>
        <v>102.4</v>
      </c>
    </row>
    <row r="24" spans="1:22" ht="104.25" customHeight="1" thickBot="1" x14ac:dyDescent="0.25">
      <c r="A24" s="22"/>
      <c r="B24" s="26" t="s">
        <v>49</v>
      </c>
      <c r="C24" s="158" t="s">
        <v>49</v>
      </c>
      <c r="D24" s="158"/>
      <c r="E24" s="158"/>
      <c r="F24" s="158"/>
      <c r="G24" s="158"/>
      <c r="H24" s="158"/>
      <c r="I24" s="158" t="s">
        <v>381</v>
      </c>
      <c r="J24" s="158"/>
      <c r="K24" s="158"/>
      <c r="L24" s="158" t="s">
        <v>382</v>
      </c>
      <c r="M24" s="158"/>
      <c r="N24" s="158"/>
      <c r="O24" s="158"/>
      <c r="P24" s="103" t="s">
        <v>41</v>
      </c>
      <c r="Q24" s="103" t="s">
        <v>119</v>
      </c>
      <c r="R24" s="27">
        <v>90</v>
      </c>
      <c r="S24" s="27">
        <v>45</v>
      </c>
      <c r="T24" s="27">
        <v>46.09</v>
      </c>
      <c r="U24" s="28">
        <f t="shared" si="0"/>
        <v>102.42222222222223</v>
      </c>
    </row>
    <row r="25" spans="1:22" ht="104.25" customHeight="1" thickTop="1" x14ac:dyDescent="0.2">
      <c r="A25" s="22"/>
      <c r="B25" s="23" t="s">
        <v>75</v>
      </c>
      <c r="C25" s="157" t="s">
        <v>383</v>
      </c>
      <c r="D25" s="157"/>
      <c r="E25" s="157"/>
      <c r="F25" s="157"/>
      <c r="G25" s="157"/>
      <c r="H25" s="157"/>
      <c r="I25" s="157" t="s">
        <v>384</v>
      </c>
      <c r="J25" s="157"/>
      <c r="K25" s="157"/>
      <c r="L25" s="157" t="s">
        <v>385</v>
      </c>
      <c r="M25" s="157"/>
      <c r="N25" s="157"/>
      <c r="O25" s="157"/>
      <c r="P25" s="102" t="s">
        <v>41</v>
      </c>
      <c r="Q25" s="102" t="s">
        <v>58</v>
      </c>
      <c r="R25" s="24">
        <v>98.57</v>
      </c>
      <c r="S25" s="24">
        <v>98.85</v>
      </c>
      <c r="T25" s="24">
        <v>96.21</v>
      </c>
      <c r="U25" s="25">
        <f t="shared" si="0"/>
        <v>97.329286798179055</v>
      </c>
    </row>
    <row r="26" spans="1:22" ht="104.25" customHeight="1" thickBot="1" x14ac:dyDescent="0.25">
      <c r="A26" s="22"/>
      <c r="B26" s="26" t="s">
        <v>49</v>
      </c>
      <c r="C26" s="158" t="s">
        <v>49</v>
      </c>
      <c r="D26" s="158"/>
      <c r="E26" s="158"/>
      <c r="F26" s="158"/>
      <c r="G26" s="158"/>
      <c r="H26" s="158"/>
      <c r="I26" s="158" t="s">
        <v>386</v>
      </c>
      <c r="J26" s="158"/>
      <c r="K26" s="158"/>
      <c r="L26" s="158" t="s">
        <v>387</v>
      </c>
      <c r="M26" s="158"/>
      <c r="N26" s="158"/>
      <c r="O26" s="158"/>
      <c r="P26" s="103" t="s">
        <v>41</v>
      </c>
      <c r="Q26" s="103" t="s">
        <v>58</v>
      </c>
      <c r="R26" s="27">
        <v>90</v>
      </c>
      <c r="S26" s="27">
        <v>89.87</v>
      </c>
      <c r="T26" s="27">
        <v>81.739999999999995</v>
      </c>
      <c r="U26" s="28">
        <f t="shared" si="0"/>
        <v>90.953599643930119</v>
      </c>
    </row>
    <row r="27" spans="1:22" ht="22.5" customHeight="1" thickTop="1" thickBot="1" x14ac:dyDescent="0.25">
      <c r="B27" s="8" t="s">
        <v>93</v>
      </c>
      <c r="C27" s="9"/>
      <c r="D27" s="9"/>
      <c r="E27" s="9"/>
      <c r="F27" s="9"/>
      <c r="G27" s="9"/>
      <c r="H27" s="10"/>
      <c r="I27" s="10"/>
      <c r="J27" s="10"/>
      <c r="K27" s="10"/>
      <c r="L27" s="10"/>
      <c r="M27" s="10"/>
      <c r="N27" s="10"/>
      <c r="O27" s="10"/>
      <c r="P27" s="10"/>
      <c r="Q27" s="10"/>
      <c r="R27" s="10"/>
      <c r="S27" s="10"/>
      <c r="T27" s="10"/>
      <c r="U27" s="11"/>
      <c r="V27" s="29"/>
    </row>
    <row r="28" spans="1:22" ht="26.25" customHeight="1" thickTop="1" x14ac:dyDescent="0.2">
      <c r="B28" s="30"/>
      <c r="C28" s="31"/>
      <c r="D28" s="31"/>
      <c r="E28" s="31"/>
      <c r="F28" s="31"/>
      <c r="G28" s="31"/>
      <c r="H28" s="32"/>
      <c r="I28" s="32"/>
      <c r="J28" s="32"/>
      <c r="K28" s="32"/>
      <c r="L28" s="32"/>
      <c r="M28" s="32"/>
      <c r="N28" s="32"/>
      <c r="O28" s="32"/>
      <c r="P28" s="33"/>
      <c r="Q28" s="34"/>
      <c r="R28" s="35" t="s">
        <v>94</v>
      </c>
      <c r="S28" s="19" t="s">
        <v>95</v>
      </c>
      <c r="T28" s="35" t="s">
        <v>96</v>
      </c>
      <c r="U28" s="19" t="s">
        <v>97</v>
      </c>
    </row>
    <row r="29" spans="1:22" ht="26.25" customHeight="1" thickBot="1" x14ac:dyDescent="0.25">
      <c r="B29" s="36"/>
      <c r="C29" s="37"/>
      <c r="D29" s="37"/>
      <c r="E29" s="37"/>
      <c r="F29" s="37"/>
      <c r="G29" s="37"/>
      <c r="H29" s="38"/>
      <c r="I29" s="38"/>
      <c r="J29" s="38"/>
      <c r="K29" s="38"/>
      <c r="L29" s="38"/>
      <c r="M29" s="38"/>
      <c r="N29" s="38"/>
      <c r="O29" s="38"/>
      <c r="P29" s="39"/>
      <c r="Q29" s="40"/>
      <c r="R29" s="41" t="s">
        <v>98</v>
      </c>
      <c r="S29" s="40" t="s">
        <v>98</v>
      </c>
      <c r="T29" s="40" t="s">
        <v>98</v>
      </c>
      <c r="U29" s="40" t="s">
        <v>99</v>
      </c>
    </row>
    <row r="30" spans="1:22" ht="21.75" customHeight="1" thickBot="1" x14ac:dyDescent="0.25">
      <c r="B30" s="160" t="s">
        <v>100</v>
      </c>
      <c r="C30" s="161"/>
      <c r="D30" s="161"/>
      <c r="E30" s="42"/>
      <c r="F30" s="42"/>
      <c r="G30" s="42"/>
      <c r="H30" s="43"/>
      <c r="I30" s="43"/>
      <c r="J30" s="43"/>
      <c r="K30" s="43"/>
      <c r="L30" s="43"/>
      <c r="M30" s="43"/>
      <c r="N30" s="43"/>
      <c r="O30" s="43"/>
      <c r="P30" s="44"/>
      <c r="Q30" s="44"/>
      <c r="R30" s="112">
        <v>763.02160900000001</v>
      </c>
      <c r="S30" s="112">
        <v>534.29506400000002</v>
      </c>
      <c r="T30" s="112">
        <v>508.44767538999986</v>
      </c>
      <c r="U30" s="115">
        <v>95.162338125212372</v>
      </c>
    </row>
    <row r="31" spans="1:22" ht="21.75" customHeight="1" thickBot="1" x14ac:dyDescent="0.25">
      <c r="B31" s="162" t="s">
        <v>101</v>
      </c>
      <c r="C31" s="163"/>
      <c r="D31" s="163"/>
      <c r="E31" s="45"/>
      <c r="F31" s="45"/>
      <c r="G31" s="45"/>
      <c r="H31" s="46"/>
      <c r="I31" s="46"/>
      <c r="J31" s="46"/>
      <c r="K31" s="46"/>
      <c r="L31" s="46"/>
      <c r="M31" s="46"/>
      <c r="N31" s="46"/>
      <c r="O31" s="46"/>
      <c r="P31" s="47"/>
      <c r="Q31" s="47"/>
      <c r="R31" s="112">
        <v>763.02160900000024</v>
      </c>
      <c r="S31" s="112">
        <v>508.44767538999986</v>
      </c>
      <c r="T31" s="112">
        <v>508.44767538999986</v>
      </c>
      <c r="U31" s="115">
        <v>100</v>
      </c>
    </row>
    <row r="32" spans="1:22" ht="14.85" customHeight="1" thickTop="1" thickBot="1" x14ac:dyDescent="0.25">
      <c r="B32" s="8" t="s">
        <v>102</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64" t="s">
        <v>103</v>
      </c>
      <c r="C33" s="165"/>
      <c r="D33" s="165"/>
      <c r="E33" s="165"/>
      <c r="F33" s="165"/>
      <c r="G33" s="165"/>
      <c r="H33" s="165"/>
      <c r="I33" s="165"/>
      <c r="J33" s="165"/>
      <c r="K33" s="165"/>
      <c r="L33" s="165"/>
      <c r="M33" s="165"/>
      <c r="N33" s="165"/>
      <c r="O33" s="165"/>
      <c r="P33" s="165"/>
      <c r="Q33" s="165"/>
      <c r="R33" s="165"/>
      <c r="S33" s="165"/>
      <c r="T33" s="165"/>
      <c r="U33" s="166"/>
    </row>
    <row r="34" spans="2:21" ht="121.5" customHeight="1" x14ac:dyDescent="0.2">
      <c r="B34" s="167" t="s">
        <v>388</v>
      </c>
      <c r="C34" s="168"/>
      <c r="D34" s="168"/>
      <c r="E34" s="168"/>
      <c r="F34" s="168"/>
      <c r="G34" s="168"/>
      <c r="H34" s="168"/>
      <c r="I34" s="168"/>
      <c r="J34" s="168"/>
      <c r="K34" s="168"/>
      <c r="L34" s="168"/>
      <c r="M34" s="168"/>
      <c r="N34" s="168"/>
      <c r="O34" s="168"/>
      <c r="P34" s="168"/>
      <c r="Q34" s="168"/>
      <c r="R34" s="168"/>
      <c r="S34" s="168"/>
      <c r="T34" s="168"/>
      <c r="U34" s="169"/>
    </row>
    <row r="35" spans="2:21" ht="121.5" customHeight="1" x14ac:dyDescent="0.2">
      <c r="B35" s="167" t="s">
        <v>389</v>
      </c>
      <c r="C35" s="168"/>
      <c r="D35" s="168"/>
      <c r="E35" s="168"/>
      <c r="F35" s="168"/>
      <c r="G35" s="168"/>
      <c r="H35" s="168"/>
      <c r="I35" s="168"/>
      <c r="J35" s="168"/>
      <c r="K35" s="168"/>
      <c r="L35" s="168"/>
      <c r="M35" s="168"/>
      <c r="N35" s="168"/>
      <c r="O35" s="168"/>
      <c r="P35" s="168"/>
      <c r="Q35" s="168"/>
      <c r="R35" s="168"/>
      <c r="S35" s="168"/>
      <c r="T35" s="168"/>
      <c r="U35" s="169"/>
    </row>
    <row r="36" spans="2:21" ht="121.5" customHeight="1" x14ac:dyDescent="0.2">
      <c r="B36" s="167" t="s">
        <v>390</v>
      </c>
      <c r="C36" s="168"/>
      <c r="D36" s="168"/>
      <c r="E36" s="168"/>
      <c r="F36" s="168"/>
      <c r="G36" s="168"/>
      <c r="H36" s="168"/>
      <c r="I36" s="168"/>
      <c r="J36" s="168"/>
      <c r="K36" s="168"/>
      <c r="L36" s="168"/>
      <c r="M36" s="168"/>
      <c r="N36" s="168"/>
      <c r="O36" s="168"/>
      <c r="P36" s="168"/>
      <c r="Q36" s="168"/>
      <c r="R36" s="168"/>
      <c r="S36" s="168"/>
      <c r="T36" s="168"/>
      <c r="U36" s="169"/>
    </row>
    <row r="37" spans="2:21" ht="121.5" customHeight="1" thickBot="1" x14ac:dyDescent="0.25">
      <c r="B37" s="170" t="s">
        <v>391</v>
      </c>
      <c r="C37" s="171"/>
      <c r="D37" s="171"/>
      <c r="E37" s="171"/>
      <c r="F37" s="171"/>
      <c r="G37" s="171"/>
      <c r="H37" s="171"/>
      <c r="I37" s="171"/>
      <c r="J37" s="171"/>
      <c r="K37" s="171"/>
      <c r="L37" s="171"/>
      <c r="M37" s="171"/>
      <c r="N37" s="171"/>
      <c r="O37" s="171"/>
      <c r="P37" s="171"/>
      <c r="Q37" s="171"/>
      <c r="R37" s="171"/>
      <c r="S37" s="171"/>
      <c r="T37" s="171"/>
      <c r="U37" s="172"/>
    </row>
  </sheetData>
  <mergeCells count="51">
    <mergeCell ref="B34:U34"/>
    <mergeCell ref="B35:U35"/>
    <mergeCell ref="B36:U36"/>
    <mergeCell ref="B37:U37"/>
    <mergeCell ref="B30:D30"/>
    <mergeCell ref="B31:D31"/>
    <mergeCell ref="B33:U33"/>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39"/>
  <sheetViews>
    <sheetView topLeftCell="M31" zoomScale="80" zoomScaleNormal="80" zoomScaleSheetLayoutView="80" workbookViewId="0">
      <selection activeCell="V33" sqref="V33"/>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392</v>
      </c>
      <c r="D4" s="130" t="s">
        <v>393</v>
      </c>
      <c r="E4" s="130"/>
      <c r="F4" s="130"/>
      <c r="G4" s="130"/>
      <c r="H4" s="130"/>
      <c r="I4" s="105"/>
      <c r="J4" s="15" t="s">
        <v>9</v>
      </c>
      <c r="K4" s="106" t="s">
        <v>10</v>
      </c>
      <c r="L4" s="131" t="s">
        <v>11</v>
      </c>
      <c r="M4" s="131"/>
      <c r="N4" s="131"/>
      <c r="O4" s="131"/>
      <c r="P4" s="15" t="s">
        <v>12</v>
      </c>
      <c r="Q4" s="132" t="s">
        <v>394</v>
      </c>
      <c r="R4" s="132"/>
      <c r="S4" s="15" t="s">
        <v>14</v>
      </c>
      <c r="T4" s="131"/>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50"/>
      <c r="D7" s="51"/>
      <c r="E7" s="65"/>
      <c r="F7" s="65"/>
      <c r="G7" s="65"/>
      <c r="H7" s="65"/>
      <c r="I7" s="97"/>
      <c r="J7" s="50"/>
      <c r="K7" s="53"/>
      <c r="L7" s="53"/>
      <c r="M7" s="53"/>
      <c r="N7" s="53"/>
      <c r="O7" s="53"/>
      <c r="P7" s="50"/>
      <c r="Q7" s="17"/>
      <c r="R7" s="17"/>
      <c r="S7" s="15"/>
      <c r="T7" s="17"/>
      <c r="U7" s="18"/>
    </row>
    <row r="8" spans="1:34" ht="15.75" customHeight="1" x14ac:dyDescent="0.2">
      <c r="B8" s="52" t="s">
        <v>480</v>
      </c>
      <c r="C8" s="50"/>
      <c r="D8" s="51"/>
      <c r="E8" s="65"/>
      <c r="F8" s="65"/>
      <c r="G8" s="65"/>
      <c r="H8" s="65"/>
      <c r="I8" s="97"/>
      <c r="J8" s="50"/>
      <c r="K8" s="53"/>
      <c r="L8" s="53"/>
      <c r="M8" s="53"/>
      <c r="N8" s="53"/>
      <c r="O8" s="53"/>
      <c r="P8" s="50"/>
      <c r="Q8" s="17"/>
      <c r="R8" s="17"/>
      <c r="S8" s="15"/>
      <c r="T8" s="17"/>
      <c r="U8" s="18"/>
    </row>
    <row r="9" spans="1:34" ht="15.75" customHeight="1" x14ac:dyDescent="0.2">
      <c r="B9" s="49"/>
      <c r="C9" s="50" t="s">
        <v>475</v>
      </c>
      <c r="D9" s="51"/>
      <c r="E9" s="65"/>
      <c r="F9" s="65"/>
      <c r="G9" s="65"/>
      <c r="H9" s="65"/>
      <c r="I9" s="97"/>
      <c r="J9" s="50"/>
      <c r="K9" s="53"/>
      <c r="L9" s="53"/>
      <c r="M9" s="53"/>
      <c r="N9" s="53"/>
      <c r="O9" s="53"/>
      <c r="P9" s="50"/>
      <c r="Q9" s="17"/>
      <c r="R9" s="17"/>
      <c r="S9" s="15"/>
      <c r="T9" s="17"/>
      <c r="U9" s="18"/>
    </row>
    <row r="10" spans="1:34" ht="15.75" customHeight="1" x14ac:dyDescent="0.2">
      <c r="B10" s="49"/>
      <c r="C10" s="53" t="s">
        <v>481</v>
      </c>
      <c r="D10" s="51"/>
      <c r="E10" s="65"/>
      <c r="F10" s="65"/>
      <c r="G10" s="65"/>
      <c r="H10" s="65"/>
      <c r="I10" s="97"/>
      <c r="J10" s="50"/>
      <c r="K10" s="53"/>
      <c r="L10" s="53"/>
      <c r="M10" s="53"/>
      <c r="N10" s="53"/>
      <c r="O10" s="53"/>
      <c r="P10" s="50"/>
      <c r="Q10" s="17"/>
      <c r="R10" s="17"/>
      <c r="S10" s="15"/>
      <c r="T10" s="17"/>
      <c r="U10" s="18"/>
    </row>
    <row r="11" spans="1:34" ht="15.75" customHeight="1" x14ac:dyDescent="0.2">
      <c r="B11" s="49"/>
      <c r="C11" s="50"/>
      <c r="D11" s="51" t="s">
        <v>477</v>
      </c>
      <c r="E11" s="65"/>
      <c r="F11" s="65"/>
      <c r="G11" s="65"/>
      <c r="H11" s="65"/>
      <c r="I11" s="97"/>
      <c r="J11" s="50"/>
      <c r="K11" s="53"/>
      <c r="L11" s="53"/>
      <c r="M11" s="53"/>
      <c r="N11" s="53"/>
      <c r="O11" s="53"/>
      <c r="P11" s="50"/>
      <c r="Q11" s="17"/>
      <c r="R11" s="17"/>
      <c r="S11" s="15"/>
      <c r="T11" s="17"/>
      <c r="U11" s="18"/>
    </row>
    <row r="12" spans="1:34" ht="15.75" customHeight="1" x14ac:dyDescent="0.2">
      <c r="B12" s="49"/>
      <c r="C12" s="50"/>
      <c r="D12" s="54" t="s">
        <v>488</v>
      </c>
      <c r="E12" s="65"/>
      <c r="F12" s="65"/>
      <c r="G12" s="65"/>
      <c r="H12" s="65"/>
      <c r="I12" s="97"/>
      <c r="J12" s="50"/>
      <c r="K12" s="53"/>
      <c r="L12" s="53"/>
      <c r="M12" s="53"/>
      <c r="N12" s="53"/>
      <c r="O12" s="53"/>
      <c r="P12" s="50"/>
      <c r="Q12" s="17"/>
      <c r="R12" s="17"/>
      <c r="S12" s="15"/>
      <c r="T12" s="17"/>
      <c r="U12" s="18"/>
    </row>
    <row r="13" spans="1:34" ht="15.75" customHeight="1" thickBot="1" x14ac:dyDescent="0.25">
      <c r="B13" s="81"/>
      <c r="C13" s="56"/>
      <c r="D13" s="57"/>
      <c r="E13" s="57"/>
      <c r="F13" s="57"/>
      <c r="G13" s="57"/>
      <c r="H13" s="57"/>
      <c r="I13" s="98"/>
      <c r="J13" s="82"/>
      <c r="K13" s="85"/>
      <c r="L13" s="85"/>
      <c r="M13" s="85"/>
      <c r="N13" s="85"/>
      <c r="O13" s="85"/>
      <c r="P13" s="82"/>
      <c r="Q13" s="62"/>
      <c r="R13" s="62"/>
      <c r="S13" s="60"/>
      <c r="T13" s="62"/>
      <c r="U13" s="63"/>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83.25" customHeight="1" thickBot="1" x14ac:dyDescent="0.25">
      <c r="B15" s="107" t="s">
        <v>16</v>
      </c>
      <c r="C15" s="134" t="s">
        <v>17</v>
      </c>
      <c r="D15" s="134"/>
      <c r="E15" s="134"/>
      <c r="F15" s="134"/>
      <c r="G15" s="134"/>
      <c r="H15" s="108"/>
      <c r="I15" s="108"/>
      <c r="J15" s="108" t="s">
        <v>18</v>
      </c>
      <c r="K15" s="134" t="s">
        <v>19</v>
      </c>
      <c r="L15" s="134"/>
      <c r="M15" s="134"/>
      <c r="N15" s="109"/>
      <c r="O15" s="108" t="s">
        <v>20</v>
      </c>
      <c r="P15" s="134" t="s">
        <v>170</v>
      </c>
      <c r="Q15" s="134"/>
      <c r="R15" s="110"/>
      <c r="S15" s="108" t="s">
        <v>21</v>
      </c>
      <c r="T15" s="134" t="s">
        <v>171</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2"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2"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2" ht="153.75" customHeight="1" thickTop="1" thickBot="1" x14ac:dyDescent="0.25">
      <c r="A20" s="22"/>
      <c r="B20" s="23" t="s">
        <v>37</v>
      </c>
      <c r="C20" s="157" t="s">
        <v>395</v>
      </c>
      <c r="D20" s="157"/>
      <c r="E20" s="157"/>
      <c r="F20" s="157"/>
      <c r="G20" s="157"/>
      <c r="H20" s="157"/>
      <c r="I20" s="157" t="s">
        <v>396</v>
      </c>
      <c r="J20" s="157"/>
      <c r="K20" s="157"/>
      <c r="L20" s="157" t="s">
        <v>397</v>
      </c>
      <c r="M20" s="157"/>
      <c r="N20" s="157"/>
      <c r="O20" s="157"/>
      <c r="P20" s="102" t="s">
        <v>41</v>
      </c>
      <c r="Q20" s="102" t="s">
        <v>398</v>
      </c>
      <c r="R20" s="24">
        <v>80</v>
      </c>
      <c r="S20" s="24" t="s">
        <v>43</v>
      </c>
      <c r="T20" s="24" t="s">
        <v>43</v>
      </c>
      <c r="U20" s="25" t="str">
        <f t="shared" ref="U20:U29" si="0">IF(ISERR(T20/S20*100),"N/A",T20/S20*100)</f>
        <v>N/A</v>
      </c>
    </row>
    <row r="21" spans="1:22" ht="153.75" customHeight="1" thickTop="1" thickBot="1" x14ac:dyDescent="0.25">
      <c r="A21" s="22"/>
      <c r="B21" s="23" t="s">
        <v>44</v>
      </c>
      <c r="C21" s="157" t="s">
        <v>399</v>
      </c>
      <c r="D21" s="157"/>
      <c r="E21" s="157"/>
      <c r="F21" s="157"/>
      <c r="G21" s="157"/>
      <c r="H21" s="157"/>
      <c r="I21" s="173" t="s">
        <v>493</v>
      </c>
      <c r="J21" s="157"/>
      <c r="K21" s="157"/>
      <c r="L21" s="157" t="s">
        <v>400</v>
      </c>
      <c r="M21" s="157"/>
      <c r="N21" s="157"/>
      <c r="O21" s="157"/>
      <c r="P21" s="102" t="s">
        <v>41</v>
      </c>
      <c r="Q21" s="102" t="s">
        <v>48</v>
      </c>
      <c r="R21" s="24">
        <v>87.47</v>
      </c>
      <c r="S21" s="24">
        <v>86.29</v>
      </c>
      <c r="T21" s="24">
        <v>86.29</v>
      </c>
      <c r="U21" s="25">
        <f t="shared" si="0"/>
        <v>100</v>
      </c>
    </row>
    <row r="22" spans="1:22" ht="197.25" customHeight="1" thickTop="1" x14ac:dyDescent="0.2">
      <c r="A22" s="22"/>
      <c r="B22" s="23" t="s">
        <v>54</v>
      </c>
      <c r="C22" s="157" t="s">
        <v>401</v>
      </c>
      <c r="D22" s="157"/>
      <c r="E22" s="157"/>
      <c r="F22" s="157"/>
      <c r="G22" s="157"/>
      <c r="H22" s="157"/>
      <c r="I22" s="157" t="s">
        <v>402</v>
      </c>
      <c r="J22" s="157"/>
      <c r="K22" s="157"/>
      <c r="L22" s="157" t="s">
        <v>403</v>
      </c>
      <c r="M22" s="157"/>
      <c r="N22" s="157"/>
      <c r="O22" s="157"/>
      <c r="P22" s="102" t="s">
        <v>41</v>
      </c>
      <c r="Q22" s="102" t="s">
        <v>42</v>
      </c>
      <c r="R22" s="24">
        <v>7.58</v>
      </c>
      <c r="S22" s="24" t="s">
        <v>43</v>
      </c>
      <c r="T22" s="24" t="s">
        <v>43</v>
      </c>
      <c r="U22" s="25" t="str">
        <f t="shared" si="0"/>
        <v>N/A</v>
      </c>
    </row>
    <row r="23" spans="1:22" ht="153.75" customHeight="1" x14ac:dyDescent="0.2">
      <c r="A23" s="22"/>
      <c r="B23" s="26" t="s">
        <v>49</v>
      </c>
      <c r="C23" s="158" t="s">
        <v>49</v>
      </c>
      <c r="D23" s="158"/>
      <c r="E23" s="158"/>
      <c r="F23" s="158"/>
      <c r="G23" s="158"/>
      <c r="H23" s="158"/>
      <c r="I23" s="158" t="s">
        <v>404</v>
      </c>
      <c r="J23" s="158"/>
      <c r="K23" s="158"/>
      <c r="L23" s="158" t="s">
        <v>405</v>
      </c>
      <c r="M23" s="158"/>
      <c r="N23" s="158"/>
      <c r="O23" s="158"/>
      <c r="P23" s="103" t="s">
        <v>41</v>
      </c>
      <c r="Q23" s="103" t="s">
        <v>65</v>
      </c>
      <c r="R23" s="27">
        <v>85</v>
      </c>
      <c r="S23" s="27" t="s">
        <v>43</v>
      </c>
      <c r="T23" s="27" t="s">
        <v>43</v>
      </c>
      <c r="U23" s="28" t="str">
        <f t="shared" si="0"/>
        <v>N/A</v>
      </c>
    </row>
    <row r="24" spans="1:22" ht="153.75" customHeight="1" thickBot="1" x14ac:dyDescent="0.25">
      <c r="A24" s="22"/>
      <c r="B24" s="26" t="s">
        <v>49</v>
      </c>
      <c r="C24" s="158" t="s">
        <v>49</v>
      </c>
      <c r="D24" s="158"/>
      <c r="E24" s="158"/>
      <c r="F24" s="158"/>
      <c r="G24" s="158"/>
      <c r="H24" s="158"/>
      <c r="I24" s="158" t="s">
        <v>406</v>
      </c>
      <c r="J24" s="158"/>
      <c r="K24" s="158"/>
      <c r="L24" s="158" t="s">
        <v>407</v>
      </c>
      <c r="M24" s="158"/>
      <c r="N24" s="158"/>
      <c r="O24" s="158"/>
      <c r="P24" s="103" t="s">
        <v>41</v>
      </c>
      <c r="Q24" s="103" t="s">
        <v>48</v>
      </c>
      <c r="R24" s="27">
        <v>60.41</v>
      </c>
      <c r="S24" s="27">
        <v>54.16</v>
      </c>
      <c r="T24" s="27">
        <v>62.37</v>
      </c>
      <c r="U24" s="28">
        <f t="shared" si="0"/>
        <v>115.15878877400296</v>
      </c>
    </row>
    <row r="25" spans="1:22" ht="153.75" customHeight="1" thickTop="1" x14ac:dyDescent="0.2">
      <c r="A25" s="22"/>
      <c r="B25" s="23" t="s">
        <v>75</v>
      </c>
      <c r="C25" s="157" t="s">
        <v>408</v>
      </c>
      <c r="D25" s="157"/>
      <c r="E25" s="157"/>
      <c r="F25" s="157"/>
      <c r="G25" s="157"/>
      <c r="H25" s="157"/>
      <c r="I25" s="157" t="s">
        <v>409</v>
      </c>
      <c r="J25" s="157"/>
      <c r="K25" s="157"/>
      <c r="L25" s="157" t="s">
        <v>410</v>
      </c>
      <c r="M25" s="157"/>
      <c r="N25" s="157"/>
      <c r="O25" s="157"/>
      <c r="P25" s="102" t="s">
        <v>41</v>
      </c>
      <c r="Q25" s="102" t="s">
        <v>411</v>
      </c>
      <c r="R25" s="24">
        <v>94.29</v>
      </c>
      <c r="S25" s="24" t="s">
        <v>43</v>
      </c>
      <c r="T25" s="24" t="s">
        <v>43</v>
      </c>
      <c r="U25" s="25" t="str">
        <f t="shared" si="0"/>
        <v>N/A</v>
      </c>
    </row>
    <row r="26" spans="1:22" ht="202.5" customHeight="1" x14ac:dyDescent="0.2">
      <c r="A26" s="22"/>
      <c r="B26" s="26" t="s">
        <v>49</v>
      </c>
      <c r="C26" s="158" t="s">
        <v>49</v>
      </c>
      <c r="D26" s="158"/>
      <c r="E26" s="158"/>
      <c r="F26" s="158"/>
      <c r="G26" s="158"/>
      <c r="H26" s="158"/>
      <c r="I26" s="158" t="s">
        <v>412</v>
      </c>
      <c r="J26" s="158"/>
      <c r="K26" s="158"/>
      <c r="L26" s="158" t="s">
        <v>413</v>
      </c>
      <c r="M26" s="158"/>
      <c r="N26" s="158"/>
      <c r="O26" s="158"/>
      <c r="P26" s="103" t="s">
        <v>41</v>
      </c>
      <c r="Q26" s="103" t="s">
        <v>86</v>
      </c>
      <c r="R26" s="27">
        <v>100</v>
      </c>
      <c r="S26" s="27" t="s">
        <v>43</v>
      </c>
      <c r="T26" s="27" t="s">
        <v>43</v>
      </c>
      <c r="U26" s="28" t="str">
        <f t="shared" si="0"/>
        <v>N/A</v>
      </c>
    </row>
    <row r="27" spans="1:22" ht="153.75" customHeight="1" x14ac:dyDescent="0.2">
      <c r="A27" s="22"/>
      <c r="B27" s="26" t="s">
        <v>49</v>
      </c>
      <c r="C27" s="158" t="s">
        <v>49</v>
      </c>
      <c r="D27" s="158"/>
      <c r="E27" s="158"/>
      <c r="F27" s="158"/>
      <c r="G27" s="158"/>
      <c r="H27" s="158"/>
      <c r="I27" s="158" t="s">
        <v>414</v>
      </c>
      <c r="J27" s="158"/>
      <c r="K27" s="158"/>
      <c r="L27" s="158" t="s">
        <v>415</v>
      </c>
      <c r="M27" s="158"/>
      <c r="N27" s="158"/>
      <c r="O27" s="158"/>
      <c r="P27" s="103" t="s">
        <v>41</v>
      </c>
      <c r="Q27" s="103" t="s">
        <v>86</v>
      </c>
      <c r="R27" s="27">
        <v>31.25</v>
      </c>
      <c r="S27" s="27" t="s">
        <v>43</v>
      </c>
      <c r="T27" s="27" t="s">
        <v>43</v>
      </c>
      <c r="U27" s="28" t="str">
        <f t="shared" si="0"/>
        <v>N/A</v>
      </c>
    </row>
    <row r="28" spans="1:22" ht="153.75" customHeight="1" x14ac:dyDescent="0.2">
      <c r="A28" s="22"/>
      <c r="B28" s="26" t="s">
        <v>49</v>
      </c>
      <c r="C28" s="158" t="s">
        <v>49</v>
      </c>
      <c r="D28" s="158"/>
      <c r="E28" s="158"/>
      <c r="F28" s="158"/>
      <c r="G28" s="158"/>
      <c r="H28" s="158"/>
      <c r="I28" s="158" t="s">
        <v>416</v>
      </c>
      <c r="J28" s="158"/>
      <c r="K28" s="158"/>
      <c r="L28" s="158" t="s">
        <v>417</v>
      </c>
      <c r="M28" s="158"/>
      <c r="N28" s="158"/>
      <c r="O28" s="158"/>
      <c r="P28" s="103" t="s">
        <v>41</v>
      </c>
      <c r="Q28" s="103" t="s">
        <v>86</v>
      </c>
      <c r="R28" s="27">
        <v>15.45</v>
      </c>
      <c r="S28" s="27" t="s">
        <v>43</v>
      </c>
      <c r="T28" s="27" t="s">
        <v>43</v>
      </c>
      <c r="U28" s="28" t="str">
        <f t="shared" si="0"/>
        <v>N/A</v>
      </c>
    </row>
    <row r="29" spans="1:22" ht="153.75" customHeight="1" thickBot="1" x14ac:dyDescent="0.25">
      <c r="A29" s="22"/>
      <c r="B29" s="26" t="s">
        <v>49</v>
      </c>
      <c r="C29" s="158" t="s">
        <v>49</v>
      </c>
      <c r="D29" s="158"/>
      <c r="E29" s="158"/>
      <c r="F29" s="158"/>
      <c r="G29" s="158"/>
      <c r="H29" s="158"/>
      <c r="I29" s="158" t="s">
        <v>418</v>
      </c>
      <c r="J29" s="158"/>
      <c r="K29" s="158"/>
      <c r="L29" s="158" t="s">
        <v>419</v>
      </c>
      <c r="M29" s="158"/>
      <c r="N29" s="158"/>
      <c r="O29" s="158"/>
      <c r="P29" s="103" t="s">
        <v>41</v>
      </c>
      <c r="Q29" s="103" t="s">
        <v>58</v>
      </c>
      <c r="R29" s="27">
        <v>64.290000000000006</v>
      </c>
      <c r="S29" s="27">
        <v>61.43</v>
      </c>
      <c r="T29" s="27">
        <v>62.93</v>
      </c>
      <c r="U29" s="28">
        <f t="shared" si="0"/>
        <v>102.44180367898421</v>
      </c>
    </row>
    <row r="30" spans="1:22" ht="22.5" customHeight="1" thickTop="1" thickBot="1" x14ac:dyDescent="0.25">
      <c r="B30" s="8" t="s">
        <v>93</v>
      </c>
      <c r="C30" s="9"/>
      <c r="D30" s="9"/>
      <c r="E30" s="9"/>
      <c r="F30" s="9"/>
      <c r="G30" s="9"/>
      <c r="H30" s="10"/>
      <c r="I30" s="10"/>
      <c r="J30" s="10"/>
      <c r="K30" s="10"/>
      <c r="L30" s="10"/>
      <c r="M30" s="10"/>
      <c r="N30" s="10"/>
      <c r="O30" s="10"/>
      <c r="P30" s="10"/>
      <c r="Q30" s="10"/>
      <c r="R30" s="10"/>
      <c r="S30" s="10"/>
      <c r="T30" s="10"/>
      <c r="U30" s="11"/>
      <c r="V30" s="29"/>
    </row>
    <row r="31" spans="1:22" ht="26.25" customHeight="1" thickTop="1" x14ac:dyDescent="0.2">
      <c r="B31" s="30"/>
      <c r="C31" s="31"/>
      <c r="D31" s="31"/>
      <c r="E31" s="31"/>
      <c r="F31" s="31"/>
      <c r="G31" s="31"/>
      <c r="H31" s="32"/>
      <c r="I31" s="32"/>
      <c r="J31" s="32"/>
      <c r="K31" s="32"/>
      <c r="L31" s="32"/>
      <c r="M31" s="32"/>
      <c r="N31" s="32"/>
      <c r="O31" s="32"/>
      <c r="P31" s="33"/>
      <c r="Q31" s="34"/>
      <c r="R31" s="35" t="s">
        <v>94</v>
      </c>
      <c r="S31" s="19" t="s">
        <v>95</v>
      </c>
      <c r="T31" s="35" t="s">
        <v>96</v>
      </c>
      <c r="U31" s="19" t="s">
        <v>97</v>
      </c>
    </row>
    <row r="32" spans="1:22" ht="40.5" customHeight="1" thickBot="1" x14ac:dyDescent="0.25">
      <c r="B32" s="36"/>
      <c r="C32" s="37"/>
      <c r="D32" s="37"/>
      <c r="E32" s="37"/>
      <c r="F32" s="37"/>
      <c r="G32" s="37"/>
      <c r="H32" s="38"/>
      <c r="I32" s="38"/>
      <c r="J32" s="38"/>
      <c r="K32" s="38"/>
      <c r="L32" s="38"/>
      <c r="M32" s="38"/>
      <c r="N32" s="38"/>
      <c r="O32" s="38"/>
      <c r="P32" s="39"/>
      <c r="Q32" s="40"/>
      <c r="R32" s="41" t="s">
        <v>98</v>
      </c>
      <c r="S32" s="40" t="s">
        <v>98</v>
      </c>
      <c r="T32" s="40" t="s">
        <v>98</v>
      </c>
      <c r="U32" s="40" t="s">
        <v>99</v>
      </c>
    </row>
    <row r="33" spans="2:21" ht="21" customHeight="1" thickBot="1" x14ac:dyDescent="0.25">
      <c r="B33" s="160" t="s">
        <v>100</v>
      </c>
      <c r="C33" s="161"/>
      <c r="D33" s="161"/>
      <c r="E33" s="42"/>
      <c r="F33" s="42"/>
      <c r="G33" s="42"/>
      <c r="H33" s="43"/>
      <c r="I33" s="43"/>
      <c r="J33" s="43"/>
      <c r="K33" s="43"/>
      <c r="L33" s="43"/>
      <c r="M33" s="43"/>
      <c r="N33" s="43"/>
      <c r="O33" s="43"/>
      <c r="P33" s="44"/>
      <c r="Q33" s="44"/>
      <c r="R33" s="112">
        <v>101.354214</v>
      </c>
      <c r="S33" s="112">
        <v>18.736128000000001</v>
      </c>
      <c r="T33" s="112">
        <v>14.220927799999998</v>
      </c>
      <c r="U33" s="115">
        <v>75.901102938664806</v>
      </c>
    </row>
    <row r="34" spans="2:21" ht="21" customHeight="1" thickBot="1" x14ac:dyDescent="0.25">
      <c r="B34" s="162" t="s">
        <v>101</v>
      </c>
      <c r="C34" s="163"/>
      <c r="D34" s="163"/>
      <c r="E34" s="45"/>
      <c r="F34" s="45"/>
      <c r="G34" s="45"/>
      <c r="H34" s="46"/>
      <c r="I34" s="46"/>
      <c r="J34" s="46"/>
      <c r="K34" s="46"/>
      <c r="L34" s="46"/>
      <c r="M34" s="46"/>
      <c r="N34" s="46"/>
      <c r="O34" s="46"/>
      <c r="P34" s="47"/>
      <c r="Q34" s="47"/>
      <c r="R34" s="112">
        <v>101.354214</v>
      </c>
      <c r="S34" s="112">
        <v>14.220927799999998</v>
      </c>
      <c r="T34" s="112">
        <v>14.220927799999998</v>
      </c>
      <c r="U34" s="115">
        <v>100</v>
      </c>
    </row>
    <row r="35" spans="2:21" ht="14.85" customHeight="1" thickTop="1" thickBot="1" x14ac:dyDescent="0.25">
      <c r="B35" s="8" t="s">
        <v>102</v>
      </c>
      <c r="C35" s="9"/>
      <c r="D35" s="9"/>
      <c r="E35" s="9"/>
      <c r="F35" s="9"/>
      <c r="G35" s="9"/>
      <c r="H35" s="10"/>
      <c r="I35" s="10"/>
      <c r="J35" s="10"/>
      <c r="K35" s="10"/>
      <c r="L35" s="10"/>
      <c r="M35" s="10"/>
      <c r="N35" s="10"/>
      <c r="O35" s="10"/>
      <c r="P35" s="10"/>
      <c r="Q35" s="10"/>
      <c r="R35" s="10"/>
      <c r="S35" s="10"/>
      <c r="T35" s="10"/>
      <c r="U35" s="11"/>
    </row>
    <row r="36" spans="2:21" ht="44.25" customHeight="1" thickTop="1" x14ac:dyDescent="0.2">
      <c r="B36" s="164" t="s">
        <v>103</v>
      </c>
      <c r="C36" s="165"/>
      <c r="D36" s="165"/>
      <c r="E36" s="165"/>
      <c r="F36" s="165"/>
      <c r="G36" s="165"/>
      <c r="H36" s="165"/>
      <c r="I36" s="165"/>
      <c r="J36" s="165"/>
      <c r="K36" s="165"/>
      <c r="L36" s="165"/>
      <c r="M36" s="165"/>
      <c r="N36" s="165"/>
      <c r="O36" s="165"/>
      <c r="P36" s="165"/>
      <c r="Q36" s="165"/>
      <c r="R36" s="165"/>
      <c r="S36" s="165"/>
      <c r="T36" s="165"/>
      <c r="U36" s="166"/>
    </row>
    <row r="37" spans="2:21" ht="129" customHeight="1" x14ac:dyDescent="0.2">
      <c r="B37" s="167" t="s">
        <v>420</v>
      </c>
      <c r="C37" s="168"/>
      <c r="D37" s="168"/>
      <c r="E37" s="168"/>
      <c r="F37" s="168"/>
      <c r="G37" s="168"/>
      <c r="H37" s="168"/>
      <c r="I37" s="168"/>
      <c r="J37" s="168"/>
      <c r="K37" s="168"/>
      <c r="L37" s="168"/>
      <c r="M37" s="168"/>
      <c r="N37" s="168"/>
      <c r="O37" s="168"/>
      <c r="P37" s="168"/>
      <c r="Q37" s="168"/>
      <c r="R37" s="168"/>
      <c r="S37" s="168"/>
      <c r="T37" s="168"/>
      <c r="U37" s="169"/>
    </row>
    <row r="38" spans="2:21" ht="129" customHeight="1" x14ac:dyDescent="0.2">
      <c r="B38" s="167" t="s">
        <v>421</v>
      </c>
      <c r="C38" s="168"/>
      <c r="D38" s="168"/>
      <c r="E38" s="168"/>
      <c r="F38" s="168"/>
      <c r="G38" s="168"/>
      <c r="H38" s="168"/>
      <c r="I38" s="168"/>
      <c r="J38" s="168"/>
      <c r="K38" s="168"/>
      <c r="L38" s="168"/>
      <c r="M38" s="168"/>
      <c r="N38" s="168"/>
      <c r="O38" s="168"/>
      <c r="P38" s="168"/>
      <c r="Q38" s="168"/>
      <c r="R38" s="168"/>
      <c r="S38" s="168"/>
      <c r="T38" s="168"/>
      <c r="U38" s="169"/>
    </row>
    <row r="39" spans="2:21" ht="129" customHeight="1" thickBot="1" x14ac:dyDescent="0.25">
      <c r="B39" s="170" t="s">
        <v>422</v>
      </c>
      <c r="C39" s="171"/>
      <c r="D39" s="171"/>
      <c r="E39" s="171"/>
      <c r="F39" s="171"/>
      <c r="G39" s="171"/>
      <c r="H39" s="171"/>
      <c r="I39" s="171"/>
      <c r="J39" s="171"/>
      <c r="K39" s="171"/>
      <c r="L39" s="171"/>
      <c r="M39" s="171"/>
      <c r="N39" s="171"/>
      <c r="O39" s="171"/>
      <c r="P39" s="171"/>
      <c r="Q39" s="171"/>
      <c r="R39" s="171"/>
      <c r="S39" s="171"/>
      <c r="T39" s="171"/>
      <c r="U39" s="172"/>
    </row>
  </sheetData>
  <mergeCells count="59">
    <mergeCell ref="B39:U39"/>
    <mergeCell ref="B37:U37"/>
    <mergeCell ref="B38:U38"/>
    <mergeCell ref="B36:U36"/>
    <mergeCell ref="C27:H27"/>
    <mergeCell ref="I27:K27"/>
    <mergeCell ref="L27:O27"/>
    <mergeCell ref="C28:H28"/>
    <mergeCell ref="I28:K28"/>
    <mergeCell ref="L28:O28"/>
    <mergeCell ref="C29:H29"/>
    <mergeCell ref="I29:K29"/>
    <mergeCell ref="L29:O29"/>
    <mergeCell ref="B33:D33"/>
    <mergeCell ref="B34:D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37"/>
  <sheetViews>
    <sheetView topLeftCell="K25" zoomScale="80" zoomScaleNormal="80" zoomScaleSheetLayoutView="80" workbookViewId="0">
      <selection activeCell="V31" sqref="V31"/>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423</v>
      </c>
      <c r="D4" s="130" t="s">
        <v>424</v>
      </c>
      <c r="E4" s="130"/>
      <c r="F4" s="130"/>
      <c r="G4" s="130"/>
      <c r="H4" s="130"/>
      <c r="I4" s="105"/>
      <c r="J4" s="15" t="s">
        <v>9</v>
      </c>
      <c r="K4" s="106" t="s">
        <v>10</v>
      </c>
      <c r="L4" s="131" t="s">
        <v>11</v>
      </c>
      <c r="M4" s="131"/>
      <c r="N4" s="131"/>
      <c r="O4" s="131"/>
      <c r="P4" s="15" t="s">
        <v>12</v>
      </c>
      <c r="Q4" s="132" t="s">
        <v>425</v>
      </c>
      <c r="R4" s="132"/>
      <c r="S4" s="15" t="s">
        <v>14</v>
      </c>
      <c r="T4" s="131"/>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50"/>
      <c r="D7" s="51"/>
      <c r="E7" s="51"/>
      <c r="F7" s="51"/>
      <c r="G7" s="51"/>
      <c r="H7" s="51"/>
      <c r="I7" s="53"/>
      <c r="J7" s="50"/>
      <c r="K7" s="53"/>
      <c r="L7" s="53"/>
      <c r="M7" s="53"/>
      <c r="N7" s="53"/>
      <c r="O7" s="53"/>
      <c r="P7" s="50"/>
      <c r="Q7" s="53"/>
      <c r="R7" s="53"/>
      <c r="S7" s="50"/>
      <c r="T7" s="53"/>
      <c r="U7" s="99"/>
    </row>
    <row r="8" spans="1:34" ht="15.75" customHeight="1" x14ac:dyDescent="0.2">
      <c r="B8" s="70" t="s">
        <v>480</v>
      </c>
      <c r="C8" s="50"/>
      <c r="D8" s="51"/>
      <c r="E8" s="51"/>
      <c r="F8" s="51"/>
      <c r="G8" s="51"/>
      <c r="H8" s="51"/>
      <c r="I8" s="53"/>
      <c r="J8" s="50"/>
      <c r="K8" s="53"/>
      <c r="L8" s="53"/>
      <c r="M8" s="53"/>
      <c r="N8" s="53"/>
      <c r="O8" s="53"/>
      <c r="P8" s="50"/>
      <c r="Q8" s="53"/>
      <c r="R8" s="53"/>
      <c r="S8" s="50"/>
      <c r="T8" s="53"/>
      <c r="U8" s="99"/>
    </row>
    <row r="9" spans="1:34" ht="15.75" customHeight="1" x14ac:dyDescent="0.2">
      <c r="B9" s="49"/>
      <c r="C9" s="50" t="s">
        <v>475</v>
      </c>
      <c r="D9" s="51"/>
      <c r="E9" s="51"/>
      <c r="F9" s="51"/>
      <c r="G9" s="51"/>
      <c r="H9" s="51"/>
      <c r="I9" s="53"/>
      <c r="J9" s="50"/>
      <c r="K9" s="53"/>
      <c r="L9" s="53"/>
      <c r="M9" s="53"/>
      <c r="N9" s="53"/>
      <c r="O9" s="53"/>
      <c r="P9" s="50"/>
      <c r="Q9" s="53"/>
      <c r="R9" s="53"/>
      <c r="S9" s="50"/>
      <c r="T9" s="53"/>
      <c r="U9" s="99"/>
    </row>
    <row r="10" spans="1:34" ht="15.75" customHeight="1" x14ac:dyDescent="0.2">
      <c r="B10" s="49"/>
      <c r="C10" s="78" t="s">
        <v>489</v>
      </c>
      <c r="D10" s="51"/>
      <c r="E10" s="51"/>
      <c r="F10" s="51"/>
      <c r="G10" s="51"/>
      <c r="H10" s="51"/>
      <c r="I10" s="53"/>
      <c r="J10" s="50"/>
      <c r="K10" s="53"/>
      <c r="L10" s="53"/>
      <c r="M10" s="53"/>
      <c r="N10" s="53"/>
      <c r="O10" s="53"/>
      <c r="P10" s="50"/>
      <c r="Q10" s="53"/>
      <c r="R10" s="53"/>
      <c r="S10" s="50"/>
      <c r="T10" s="53"/>
      <c r="U10" s="99"/>
    </row>
    <row r="11" spans="1:34" ht="15.75" customHeight="1" x14ac:dyDescent="0.2">
      <c r="B11" s="49"/>
      <c r="C11" s="50"/>
      <c r="D11" s="51" t="s">
        <v>477</v>
      </c>
      <c r="E11" s="51"/>
      <c r="F11" s="51"/>
      <c r="G11" s="51"/>
      <c r="H11" s="51"/>
      <c r="I11" s="53"/>
      <c r="J11" s="50"/>
      <c r="K11" s="53"/>
      <c r="L11" s="53"/>
      <c r="M11" s="53"/>
      <c r="N11" s="53"/>
      <c r="O11" s="53"/>
      <c r="P11" s="50"/>
      <c r="Q11" s="53"/>
      <c r="R11" s="53"/>
      <c r="S11" s="50"/>
      <c r="T11" s="53"/>
      <c r="U11" s="99"/>
    </row>
    <row r="12" spans="1:34" ht="15.75" customHeight="1" x14ac:dyDescent="0.2">
      <c r="B12" s="49"/>
      <c r="C12" s="50"/>
      <c r="D12" s="80" t="s">
        <v>490</v>
      </c>
      <c r="E12" s="51"/>
      <c r="F12" s="51"/>
      <c r="G12" s="51"/>
      <c r="H12" s="51"/>
      <c r="I12" s="53"/>
      <c r="J12" s="50"/>
      <c r="K12" s="53"/>
      <c r="L12" s="53"/>
      <c r="M12" s="53"/>
      <c r="N12" s="53"/>
      <c r="O12" s="53"/>
      <c r="P12" s="50"/>
      <c r="Q12" s="53"/>
      <c r="R12" s="53"/>
      <c r="S12" s="50"/>
      <c r="T12" s="53"/>
      <c r="U12" s="99"/>
    </row>
    <row r="13" spans="1:34" ht="15.75" customHeight="1" thickBot="1" x14ac:dyDescent="0.25">
      <c r="B13" s="81"/>
      <c r="C13" s="82"/>
      <c r="D13" s="84"/>
      <c r="E13" s="84"/>
      <c r="F13" s="84"/>
      <c r="G13" s="84"/>
      <c r="H13" s="84"/>
      <c r="I13" s="85"/>
      <c r="J13" s="82"/>
      <c r="K13" s="85"/>
      <c r="L13" s="85"/>
      <c r="M13" s="85"/>
      <c r="N13" s="85"/>
      <c r="O13" s="85"/>
      <c r="P13" s="82"/>
      <c r="Q13" s="85"/>
      <c r="R13" s="85"/>
      <c r="S13" s="82"/>
      <c r="T13" s="85"/>
      <c r="U13" s="100"/>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83.25" customHeight="1" thickBot="1" x14ac:dyDescent="0.25">
      <c r="B15" s="107" t="s">
        <v>16</v>
      </c>
      <c r="C15" s="134" t="s">
        <v>17</v>
      </c>
      <c r="D15" s="134"/>
      <c r="E15" s="134"/>
      <c r="F15" s="134"/>
      <c r="G15" s="134"/>
      <c r="H15" s="108"/>
      <c r="I15" s="108"/>
      <c r="J15" s="108" t="s">
        <v>18</v>
      </c>
      <c r="K15" s="134" t="s">
        <v>19</v>
      </c>
      <c r="L15" s="134"/>
      <c r="M15" s="134"/>
      <c r="N15" s="109"/>
      <c r="O15" s="108" t="s">
        <v>20</v>
      </c>
      <c r="P15" s="134" t="s">
        <v>426</v>
      </c>
      <c r="Q15" s="134"/>
      <c r="R15" s="110"/>
      <c r="S15" s="108" t="s">
        <v>21</v>
      </c>
      <c r="T15" s="134" t="s">
        <v>427</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2"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2"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2" ht="115.5" customHeight="1" thickTop="1" thickBot="1" x14ac:dyDescent="0.25">
      <c r="A20" s="22"/>
      <c r="B20" s="23" t="s">
        <v>37</v>
      </c>
      <c r="C20" s="157" t="s">
        <v>428</v>
      </c>
      <c r="D20" s="157"/>
      <c r="E20" s="157"/>
      <c r="F20" s="157"/>
      <c r="G20" s="157"/>
      <c r="H20" s="157"/>
      <c r="I20" s="157" t="s">
        <v>429</v>
      </c>
      <c r="J20" s="157"/>
      <c r="K20" s="157"/>
      <c r="L20" s="157" t="s">
        <v>430</v>
      </c>
      <c r="M20" s="157"/>
      <c r="N20" s="157"/>
      <c r="O20" s="157"/>
      <c r="P20" s="102" t="s">
        <v>41</v>
      </c>
      <c r="Q20" s="102" t="s">
        <v>431</v>
      </c>
      <c r="R20" s="24">
        <v>44</v>
      </c>
      <c r="S20" s="24" t="s">
        <v>43</v>
      </c>
      <c r="T20" s="24" t="s">
        <v>43</v>
      </c>
      <c r="U20" s="25" t="str">
        <f>IF(ISERR((S20-T20)*100/S20+100),"N/A",(S20-T20)*100/S20+100)</f>
        <v>N/A</v>
      </c>
    </row>
    <row r="21" spans="1:22" ht="115.5" customHeight="1" thickTop="1" thickBot="1" x14ac:dyDescent="0.25">
      <c r="A21" s="22"/>
      <c r="B21" s="23" t="s">
        <v>44</v>
      </c>
      <c r="C21" s="157" t="s">
        <v>432</v>
      </c>
      <c r="D21" s="157"/>
      <c r="E21" s="157"/>
      <c r="F21" s="157"/>
      <c r="G21" s="157"/>
      <c r="H21" s="157"/>
      <c r="I21" s="173" t="s">
        <v>492</v>
      </c>
      <c r="J21" s="157"/>
      <c r="K21" s="157"/>
      <c r="L21" s="157" t="s">
        <v>433</v>
      </c>
      <c r="M21" s="157"/>
      <c r="N21" s="157"/>
      <c r="O21" s="157"/>
      <c r="P21" s="102" t="s">
        <v>41</v>
      </c>
      <c r="Q21" s="102" t="s">
        <v>42</v>
      </c>
      <c r="R21" s="24">
        <v>98</v>
      </c>
      <c r="S21" s="24" t="s">
        <v>43</v>
      </c>
      <c r="T21" s="24" t="s">
        <v>43</v>
      </c>
      <c r="U21" s="25" t="str">
        <f t="shared" ref="U21:U26" si="0">IF(ISERR(T21/S21*100),"N/A",T21/S21*100)</f>
        <v>N/A</v>
      </c>
    </row>
    <row r="22" spans="1:22" ht="115.5" customHeight="1" thickTop="1" thickBot="1" x14ac:dyDescent="0.25">
      <c r="A22" s="22"/>
      <c r="B22" s="23" t="s">
        <v>54</v>
      </c>
      <c r="C22" s="157" t="s">
        <v>434</v>
      </c>
      <c r="D22" s="157"/>
      <c r="E22" s="157"/>
      <c r="F22" s="157"/>
      <c r="G22" s="157"/>
      <c r="H22" s="157"/>
      <c r="I22" s="157" t="s">
        <v>435</v>
      </c>
      <c r="J22" s="157"/>
      <c r="K22" s="157"/>
      <c r="L22" s="157" t="s">
        <v>436</v>
      </c>
      <c r="M22" s="157"/>
      <c r="N22" s="157"/>
      <c r="O22" s="157"/>
      <c r="P22" s="102" t="s">
        <v>61</v>
      </c>
      <c r="Q22" s="102" t="s">
        <v>82</v>
      </c>
      <c r="R22" s="24">
        <v>1.47</v>
      </c>
      <c r="S22" s="24">
        <v>0.66</v>
      </c>
      <c r="T22" s="24">
        <v>0.77</v>
      </c>
      <c r="U22" s="25">
        <f t="shared" si="0"/>
        <v>116.66666666666667</v>
      </c>
    </row>
    <row r="23" spans="1:22" ht="142.5" customHeight="1" thickTop="1" x14ac:dyDescent="0.2">
      <c r="A23" s="22"/>
      <c r="B23" s="23" t="s">
        <v>75</v>
      </c>
      <c r="C23" s="157" t="s">
        <v>437</v>
      </c>
      <c r="D23" s="157"/>
      <c r="E23" s="157"/>
      <c r="F23" s="157"/>
      <c r="G23" s="157"/>
      <c r="H23" s="157"/>
      <c r="I23" s="157" t="s">
        <v>438</v>
      </c>
      <c r="J23" s="157"/>
      <c r="K23" s="157"/>
      <c r="L23" s="157" t="s">
        <v>439</v>
      </c>
      <c r="M23" s="157"/>
      <c r="N23" s="157"/>
      <c r="O23" s="157"/>
      <c r="P23" s="102" t="s">
        <v>41</v>
      </c>
      <c r="Q23" s="102" t="s">
        <v>82</v>
      </c>
      <c r="R23" s="24">
        <v>100</v>
      </c>
      <c r="S23" s="24">
        <v>30</v>
      </c>
      <c r="T23" s="24">
        <v>44.84</v>
      </c>
      <c r="U23" s="25">
        <f t="shared" si="0"/>
        <v>149.46666666666667</v>
      </c>
    </row>
    <row r="24" spans="1:22" ht="115.5" customHeight="1" x14ac:dyDescent="0.2">
      <c r="A24" s="22"/>
      <c r="B24" s="26" t="s">
        <v>49</v>
      </c>
      <c r="C24" s="158" t="s">
        <v>440</v>
      </c>
      <c r="D24" s="158"/>
      <c r="E24" s="158"/>
      <c r="F24" s="158"/>
      <c r="G24" s="158"/>
      <c r="H24" s="158"/>
      <c r="I24" s="158" t="s">
        <v>441</v>
      </c>
      <c r="J24" s="158"/>
      <c r="K24" s="158"/>
      <c r="L24" s="158" t="s">
        <v>442</v>
      </c>
      <c r="M24" s="158"/>
      <c r="N24" s="158"/>
      <c r="O24" s="158"/>
      <c r="P24" s="103" t="s">
        <v>41</v>
      </c>
      <c r="Q24" s="103" t="s">
        <v>82</v>
      </c>
      <c r="R24" s="27">
        <v>98</v>
      </c>
      <c r="S24" s="27">
        <v>30</v>
      </c>
      <c r="T24" s="27">
        <v>110.72</v>
      </c>
      <c r="U24" s="28">
        <f t="shared" si="0"/>
        <v>369.06666666666666</v>
      </c>
    </row>
    <row r="25" spans="1:22" ht="115.5" customHeight="1" x14ac:dyDescent="0.2">
      <c r="A25" s="22"/>
      <c r="B25" s="26" t="s">
        <v>49</v>
      </c>
      <c r="C25" s="158" t="s">
        <v>443</v>
      </c>
      <c r="D25" s="158"/>
      <c r="E25" s="158"/>
      <c r="F25" s="158"/>
      <c r="G25" s="158"/>
      <c r="H25" s="158"/>
      <c r="I25" s="158" t="s">
        <v>444</v>
      </c>
      <c r="J25" s="158"/>
      <c r="K25" s="158"/>
      <c r="L25" s="158" t="s">
        <v>445</v>
      </c>
      <c r="M25" s="158"/>
      <c r="N25" s="158"/>
      <c r="O25" s="158"/>
      <c r="P25" s="103" t="s">
        <v>41</v>
      </c>
      <c r="Q25" s="103" t="s">
        <v>58</v>
      </c>
      <c r="R25" s="27">
        <v>61</v>
      </c>
      <c r="S25" s="27">
        <v>61</v>
      </c>
      <c r="T25" s="27">
        <v>67.41</v>
      </c>
      <c r="U25" s="28">
        <f t="shared" si="0"/>
        <v>110.50819672131146</v>
      </c>
    </row>
    <row r="26" spans="1:22" ht="115.5" customHeight="1" thickBot="1" x14ac:dyDescent="0.25">
      <c r="A26" s="22"/>
      <c r="B26" s="26" t="s">
        <v>49</v>
      </c>
      <c r="C26" s="158" t="s">
        <v>446</v>
      </c>
      <c r="D26" s="158"/>
      <c r="E26" s="158"/>
      <c r="F26" s="158"/>
      <c r="G26" s="158"/>
      <c r="H26" s="158"/>
      <c r="I26" s="158" t="s">
        <v>447</v>
      </c>
      <c r="J26" s="158"/>
      <c r="K26" s="158"/>
      <c r="L26" s="158" t="s">
        <v>448</v>
      </c>
      <c r="M26" s="158"/>
      <c r="N26" s="158"/>
      <c r="O26" s="158"/>
      <c r="P26" s="103" t="s">
        <v>41</v>
      </c>
      <c r="Q26" s="103" t="s">
        <v>86</v>
      </c>
      <c r="R26" s="27">
        <v>71.88</v>
      </c>
      <c r="S26" s="27" t="s">
        <v>43</v>
      </c>
      <c r="T26" s="27" t="s">
        <v>43</v>
      </c>
      <c r="U26" s="28" t="str">
        <f t="shared" si="0"/>
        <v>N/A</v>
      </c>
    </row>
    <row r="27" spans="1:22" ht="22.5" customHeight="1" thickTop="1" thickBot="1" x14ac:dyDescent="0.25">
      <c r="B27" s="8" t="s">
        <v>93</v>
      </c>
      <c r="C27" s="9"/>
      <c r="D27" s="9"/>
      <c r="E27" s="9"/>
      <c r="F27" s="9"/>
      <c r="G27" s="9"/>
      <c r="H27" s="10"/>
      <c r="I27" s="10"/>
      <c r="J27" s="10"/>
      <c r="K27" s="10"/>
      <c r="L27" s="10"/>
      <c r="M27" s="10"/>
      <c r="N27" s="10"/>
      <c r="O27" s="10"/>
      <c r="P27" s="10"/>
      <c r="Q27" s="10"/>
      <c r="R27" s="10"/>
      <c r="S27" s="10"/>
      <c r="T27" s="10"/>
      <c r="U27" s="11"/>
      <c r="V27" s="29"/>
    </row>
    <row r="28" spans="1:22" ht="26.25" customHeight="1" thickTop="1" x14ac:dyDescent="0.2">
      <c r="B28" s="30"/>
      <c r="C28" s="31"/>
      <c r="D28" s="31"/>
      <c r="E28" s="31"/>
      <c r="F28" s="31"/>
      <c r="G28" s="31"/>
      <c r="H28" s="32"/>
      <c r="I28" s="32"/>
      <c r="J28" s="32"/>
      <c r="K28" s="32"/>
      <c r="L28" s="32"/>
      <c r="M28" s="32"/>
      <c r="N28" s="32"/>
      <c r="O28" s="32"/>
      <c r="P28" s="33"/>
      <c r="Q28" s="34"/>
      <c r="R28" s="35" t="s">
        <v>94</v>
      </c>
      <c r="S28" s="19" t="s">
        <v>95</v>
      </c>
      <c r="T28" s="35" t="s">
        <v>96</v>
      </c>
      <c r="U28" s="19" t="s">
        <v>97</v>
      </c>
    </row>
    <row r="29" spans="1:22" ht="36" customHeight="1" thickBot="1" x14ac:dyDescent="0.25">
      <c r="B29" s="36"/>
      <c r="C29" s="37"/>
      <c r="D29" s="37"/>
      <c r="E29" s="37"/>
      <c r="F29" s="37"/>
      <c r="G29" s="37"/>
      <c r="H29" s="38"/>
      <c r="I29" s="38"/>
      <c r="J29" s="38"/>
      <c r="K29" s="38"/>
      <c r="L29" s="38"/>
      <c r="M29" s="38"/>
      <c r="N29" s="38"/>
      <c r="O29" s="38"/>
      <c r="P29" s="39"/>
      <c r="Q29" s="40"/>
      <c r="R29" s="41" t="s">
        <v>98</v>
      </c>
      <c r="S29" s="40" t="s">
        <v>98</v>
      </c>
      <c r="T29" s="40" t="s">
        <v>98</v>
      </c>
      <c r="U29" s="40" t="s">
        <v>99</v>
      </c>
    </row>
    <row r="30" spans="1:22" ht="27.75" customHeight="1" thickBot="1" x14ac:dyDescent="0.25">
      <c r="B30" s="160" t="s">
        <v>100</v>
      </c>
      <c r="C30" s="161"/>
      <c r="D30" s="161"/>
      <c r="E30" s="42"/>
      <c r="F30" s="42"/>
      <c r="G30" s="42"/>
      <c r="H30" s="43"/>
      <c r="I30" s="43"/>
      <c r="J30" s="43"/>
      <c r="K30" s="43"/>
      <c r="L30" s="43"/>
      <c r="M30" s="43"/>
      <c r="N30" s="43"/>
      <c r="O30" s="43"/>
      <c r="P30" s="44"/>
      <c r="Q30" s="44"/>
      <c r="R30" s="112">
        <v>72330.032307000001</v>
      </c>
      <c r="S30" s="112">
        <v>31878.815922999998</v>
      </c>
      <c r="T30" s="112">
        <v>31381.398572639995</v>
      </c>
      <c r="U30" s="115">
        <v>98.439661775514296</v>
      </c>
    </row>
    <row r="31" spans="1:22" ht="27.75" customHeight="1" thickBot="1" x14ac:dyDescent="0.25">
      <c r="B31" s="162" t="s">
        <v>101</v>
      </c>
      <c r="C31" s="163"/>
      <c r="D31" s="163"/>
      <c r="E31" s="45"/>
      <c r="F31" s="45"/>
      <c r="G31" s="45"/>
      <c r="H31" s="46"/>
      <c r="I31" s="46"/>
      <c r="J31" s="46"/>
      <c r="K31" s="46"/>
      <c r="L31" s="46"/>
      <c r="M31" s="46"/>
      <c r="N31" s="46"/>
      <c r="O31" s="46"/>
      <c r="P31" s="47"/>
      <c r="Q31" s="47"/>
      <c r="R31" s="112">
        <v>72081.547535880003</v>
      </c>
      <c r="S31" s="112">
        <v>31381.398572639991</v>
      </c>
      <c r="T31" s="112">
        <v>31381.398572639995</v>
      </c>
      <c r="U31" s="115">
        <v>100.00000000000003</v>
      </c>
    </row>
    <row r="32" spans="1:22" ht="14.85" customHeight="1" thickTop="1" thickBot="1" x14ac:dyDescent="0.25">
      <c r="B32" s="8" t="s">
        <v>102</v>
      </c>
      <c r="C32" s="9"/>
      <c r="D32" s="9"/>
      <c r="E32" s="9"/>
      <c r="F32" s="9"/>
      <c r="G32" s="9"/>
      <c r="H32" s="10"/>
      <c r="I32" s="10"/>
      <c r="J32" s="10"/>
      <c r="K32" s="10"/>
      <c r="L32" s="10"/>
      <c r="M32" s="10"/>
      <c r="N32" s="10"/>
      <c r="O32" s="10"/>
      <c r="P32" s="10"/>
      <c r="Q32" s="10"/>
      <c r="R32" s="10"/>
      <c r="S32" s="10"/>
      <c r="T32" s="10"/>
      <c r="U32" s="11"/>
    </row>
    <row r="33" spans="2:21" ht="44.25" customHeight="1" thickTop="1" x14ac:dyDescent="0.2">
      <c r="B33" s="164" t="s">
        <v>103</v>
      </c>
      <c r="C33" s="165"/>
      <c r="D33" s="165"/>
      <c r="E33" s="165"/>
      <c r="F33" s="165"/>
      <c r="G33" s="165"/>
      <c r="H33" s="165"/>
      <c r="I33" s="165"/>
      <c r="J33" s="165"/>
      <c r="K33" s="165"/>
      <c r="L33" s="165"/>
      <c r="M33" s="165"/>
      <c r="N33" s="165"/>
      <c r="O33" s="165"/>
      <c r="P33" s="165"/>
      <c r="Q33" s="165"/>
      <c r="R33" s="165"/>
      <c r="S33" s="165"/>
      <c r="T33" s="165"/>
      <c r="U33" s="166"/>
    </row>
    <row r="34" spans="2:21" ht="78.75" customHeight="1" x14ac:dyDescent="0.2">
      <c r="B34" s="167" t="s">
        <v>449</v>
      </c>
      <c r="C34" s="168"/>
      <c r="D34" s="168"/>
      <c r="E34" s="168"/>
      <c r="F34" s="168"/>
      <c r="G34" s="168"/>
      <c r="H34" s="168"/>
      <c r="I34" s="168"/>
      <c r="J34" s="168"/>
      <c r="K34" s="168"/>
      <c r="L34" s="168"/>
      <c r="M34" s="168"/>
      <c r="N34" s="168"/>
      <c r="O34" s="168"/>
      <c r="P34" s="168"/>
      <c r="Q34" s="168"/>
      <c r="R34" s="168"/>
      <c r="S34" s="168"/>
      <c r="T34" s="168"/>
      <c r="U34" s="169"/>
    </row>
    <row r="35" spans="2:21" ht="78.75" customHeight="1" x14ac:dyDescent="0.2">
      <c r="B35" s="167" t="s">
        <v>450</v>
      </c>
      <c r="C35" s="168"/>
      <c r="D35" s="168"/>
      <c r="E35" s="168"/>
      <c r="F35" s="168"/>
      <c r="G35" s="168"/>
      <c r="H35" s="168"/>
      <c r="I35" s="168"/>
      <c r="J35" s="168"/>
      <c r="K35" s="168"/>
      <c r="L35" s="168"/>
      <c r="M35" s="168"/>
      <c r="N35" s="168"/>
      <c r="O35" s="168"/>
      <c r="P35" s="168"/>
      <c r="Q35" s="168"/>
      <c r="R35" s="168"/>
      <c r="S35" s="168"/>
      <c r="T35" s="168"/>
      <c r="U35" s="169"/>
    </row>
    <row r="36" spans="2:21" ht="78.75" customHeight="1" x14ac:dyDescent="0.2">
      <c r="B36" s="167" t="s">
        <v>451</v>
      </c>
      <c r="C36" s="168"/>
      <c r="D36" s="168"/>
      <c r="E36" s="168"/>
      <c r="F36" s="168"/>
      <c r="G36" s="168"/>
      <c r="H36" s="168"/>
      <c r="I36" s="168"/>
      <c r="J36" s="168"/>
      <c r="K36" s="168"/>
      <c r="L36" s="168"/>
      <c r="M36" s="168"/>
      <c r="N36" s="168"/>
      <c r="O36" s="168"/>
      <c r="P36" s="168"/>
      <c r="Q36" s="168"/>
      <c r="R36" s="168"/>
      <c r="S36" s="168"/>
      <c r="T36" s="168"/>
      <c r="U36" s="169"/>
    </row>
    <row r="37" spans="2:21" ht="78.75" customHeight="1" thickBot="1" x14ac:dyDescent="0.25">
      <c r="B37" s="170" t="s">
        <v>452</v>
      </c>
      <c r="C37" s="171"/>
      <c r="D37" s="171"/>
      <c r="E37" s="171"/>
      <c r="F37" s="171"/>
      <c r="G37" s="171"/>
      <c r="H37" s="171"/>
      <c r="I37" s="171"/>
      <c r="J37" s="171"/>
      <c r="K37" s="171"/>
      <c r="L37" s="171"/>
      <c r="M37" s="171"/>
      <c r="N37" s="171"/>
      <c r="O37" s="171"/>
      <c r="P37" s="171"/>
      <c r="Q37" s="171"/>
      <c r="R37" s="171"/>
      <c r="S37" s="171"/>
      <c r="T37" s="171"/>
      <c r="U37" s="172"/>
    </row>
  </sheetData>
  <mergeCells count="51">
    <mergeCell ref="B35:U35"/>
    <mergeCell ref="B36:U36"/>
    <mergeCell ref="B37:U37"/>
    <mergeCell ref="B30:D30"/>
    <mergeCell ref="B31:D31"/>
    <mergeCell ref="B33:U33"/>
    <mergeCell ref="B34:U34"/>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AH34"/>
  <sheetViews>
    <sheetView topLeftCell="J21" zoomScale="80" zoomScaleNormal="80" zoomScaleSheetLayoutView="80" workbookViewId="0">
      <selection activeCell="Q27" sqref="Q27"/>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9" t="s">
        <v>0</v>
      </c>
      <c r="C1" s="129"/>
      <c r="D1" s="129"/>
      <c r="E1" s="129"/>
      <c r="F1" s="129"/>
      <c r="G1" s="129"/>
      <c r="H1" s="129"/>
      <c r="I1" s="129"/>
      <c r="J1" s="129"/>
      <c r="K1" s="129"/>
      <c r="L1" s="129"/>
      <c r="M1" s="3" t="s">
        <v>4</v>
      </c>
      <c r="N1" s="3"/>
      <c r="O1" s="3"/>
      <c r="P1" s="4"/>
      <c r="Q1" s="4"/>
      <c r="R1" s="4"/>
      <c r="Y1" s="5"/>
      <c r="Z1" s="5"/>
      <c r="AA1" s="6"/>
      <c r="AH1" s="7"/>
    </row>
    <row r="2" spans="1:34" ht="13.5" customHeight="1" thickBot="1" x14ac:dyDescent="0.25"/>
    <row r="3" spans="1:34" ht="22.5" customHeight="1" thickTop="1" thickBot="1" x14ac:dyDescent="0.25">
      <c r="B3" s="8" t="s">
        <v>5</v>
      </c>
      <c r="C3" s="9"/>
      <c r="D3" s="9"/>
      <c r="E3" s="9"/>
      <c r="F3" s="9"/>
      <c r="G3" s="9"/>
      <c r="H3" s="10"/>
      <c r="I3" s="10"/>
      <c r="J3" s="10"/>
      <c r="K3" s="10"/>
      <c r="L3" s="10"/>
      <c r="M3" s="10"/>
      <c r="N3" s="10"/>
      <c r="O3" s="10"/>
      <c r="P3" s="10"/>
      <c r="Q3" s="10"/>
      <c r="R3" s="10"/>
      <c r="S3" s="10"/>
      <c r="T3" s="10"/>
      <c r="U3" s="11"/>
    </row>
    <row r="4" spans="1:34" ht="82.5" customHeight="1" thickTop="1" thickBot="1" x14ac:dyDescent="0.25">
      <c r="B4" s="12" t="s">
        <v>6</v>
      </c>
      <c r="C4" s="104" t="s">
        <v>453</v>
      </c>
      <c r="D4" s="130" t="s">
        <v>454</v>
      </c>
      <c r="E4" s="130"/>
      <c r="F4" s="130"/>
      <c r="G4" s="130"/>
      <c r="H4" s="130"/>
      <c r="I4" s="105"/>
      <c r="J4" s="15" t="s">
        <v>9</v>
      </c>
      <c r="K4" s="106" t="s">
        <v>10</v>
      </c>
      <c r="L4" s="131" t="s">
        <v>11</v>
      </c>
      <c r="M4" s="131"/>
      <c r="N4" s="131"/>
      <c r="O4" s="131"/>
      <c r="P4" s="15" t="s">
        <v>12</v>
      </c>
      <c r="Q4" s="132" t="s">
        <v>455</v>
      </c>
      <c r="R4" s="132"/>
      <c r="S4" s="15" t="s">
        <v>14</v>
      </c>
      <c r="T4" s="131" t="s">
        <v>260</v>
      </c>
      <c r="U4" s="133"/>
    </row>
    <row r="5" spans="1:34" ht="15.75" customHeight="1" thickBot="1" x14ac:dyDescent="0.25">
      <c r="B5" s="123" t="s">
        <v>471</v>
      </c>
      <c r="C5" s="124"/>
      <c r="D5" s="124"/>
      <c r="E5" s="124"/>
      <c r="F5" s="124"/>
      <c r="G5" s="124"/>
      <c r="H5" s="124"/>
      <c r="I5" s="124"/>
      <c r="J5" s="124"/>
      <c r="K5" s="124"/>
      <c r="L5" s="124"/>
      <c r="M5" s="124"/>
      <c r="N5" s="124"/>
      <c r="O5" s="124"/>
      <c r="P5" s="124"/>
      <c r="Q5" s="124"/>
      <c r="R5" s="124"/>
      <c r="S5" s="124"/>
      <c r="T5" s="124"/>
      <c r="U5" s="125"/>
    </row>
    <row r="6" spans="1:34" ht="15.75" customHeight="1" thickBot="1" x14ac:dyDescent="0.25">
      <c r="B6" s="126" t="s">
        <v>472</v>
      </c>
      <c r="C6" s="127"/>
      <c r="D6" s="127"/>
      <c r="E6" s="127"/>
      <c r="F6" s="127"/>
      <c r="G6" s="127"/>
      <c r="H6" s="127"/>
      <c r="I6" s="127"/>
      <c r="J6" s="127"/>
      <c r="K6" s="127"/>
      <c r="L6" s="127"/>
      <c r="M6" s="127"/>
      <c r="N6" s="127"/>
      <c r="O6" s="127"/>
      <c r="P6" s="127"/>
      <c r="Q6" s="127"/>
      <c r="R6" s="127"/>
      <c r="S6" s="127"/>
      <c r="T6" s="127"/>
      <c r="U6" s="128"/>
    </row>
    <row r="7" spans="1:34" ht="15.75" customHeight="1" x14ac:dyDescent="0.2">
      <c r="B7" s="49" t="s">
        <v>473</v>
      </c>
      <c r="C7" s="50"/>
      <c r="D7" s="51"/>
      <c r="E7" s="51"/>
      <c r="F7" s="51"/>
      <c r="G7" s="51"/>
      <c r="H7" s="51"/>
      <c r="I7" s="53"/>
      <c r="J7" s="50"/>
      <c r="K7" s="53"/>
      <c r="L7" s="53"/>
      <c r="M7" s="53"/>
      <c r="N7" s="53"/>
      <c r="O7" s="53"/>
      <c r="P7" s="50"/>
      <c r="Q7" s="53"/>
      <c r="R7" s="53"/>
      <c r="S7" s="50"/>
      <c r="T7" s="53"/>
      <c r="U7" s="99"/>
    </row>
    <row r="8" spans="1:34" ht="15.75" customHeight="1" x14ac:dyDescent="0.2">
      <c r="B8" s="52" t="s">
        <v>480</v>
      </c>
      <c r="C8" s="50"/>
      <c r="D8" s="51"/>
      <c r="E8" s="51"/>
      <c r="F8" s="51"/>
      <c r="G8" s="51"/>
      <c r="H8" s="51"/>
      <c r="I8" s="53"/>
      <c r="J8" s="50"/>
      <c r="K8" s="53"/>
      <c r="L8" s="53"/>
      <c r="M8" s="53"/>
      <c r="N8" s="53"/>
      <c r="O8" s="53"/>
      <c r="P8" s="50"/>
      <c r="Q8" s="53"/>
      <c r="R8" s="53"/>
      <c r="S8" s="50"/>
      <c r="T8" s="53"/>
      <c r="U8" s="99"/>
    </row>
    <row r="9" spans="1:34" ht="15.75" customHeight="1" x14ac:dyDescent="0.2">
      <c r="B9" s="49"/>
      <c r="C9" s="50" t="s">
        <v>475</v>
      </c>
      <c r="D9" s="51"/>
      <c r="E9" s="51"/>
      <c r="F9" s="51"/>
      <c r="G9" s="51"/>
      <c r="H9" s="51"/>
      <c r="I9" s="53"/>
      <c r="J9" s="50"/>
      <c r="K9" s="53"/>
      <c r="L9" s="53"/>
      <c r="M9" s="53"/>
      <c r="N9" s="53"/>
      <c r="O9" s="53"/>
      <c r="P9" s="50"/>
      <c r="Q9" s="53"/>
      <c r="R9" s="53"/>
      <c r="S9" s="50"/>
      <c r="T9" s="53"/>
      <c r="U9" s="99"/>
    </row>
    <row r="10" spans="1:34" ht="15.75" customHeight="1" x14ac:dyDescent="0.2">
      <c r="B10" s="49"/>
      <c r="C10" s="53" t="s">
        <v>481</v>
      </c>
      <c r="D10" s="51"/>
      <c r="E10" s="51"/>
      <c r="F10" s="51"/>
      <c r="G10" s="51"/>
      <c r="H10" s="51"/>
      <c r="I10" s="53"/>
      <c r="J10" s="50"/>
      <c r="K10" s="53"/>
      <c r="L10" s="53"/>
      <c r="M10" s="53"/>
      <c r="N10" s="53"/>
      <c r="O10" s="53"/>
      <c r="P10" s="50"/>
      <c r="Q10" s="53"/>
      <c r="R10" s="53"/>
      <c r="S10" s="50"/>
      <c r="T10" s="53"/>
      <c r="U10" s="99"/>
    </row>
    <row r="11" spans="1:34" ht="15.75" customHeight="1" x14ac:dyDescent="0.2">
      <c r="B11" s="49"/>
      <c r="C11" s="50"/>
      <c r="D11" s="51" t="s">
        <v>483</v>
      </c>
      <c r="E11" s="51"/>
      <c r="F11" s="51"/>
      <c r="G11" s="51"/>
      <c r="H11" s="51"/>
      <c r="I11" s="53"/>
      <c r="J11" s="50"/>
      <c r="K11" s="53"/>
      <c r="L11" s="53"/>
      <c r="M11" s="53"/>
      <c r="N11" s="53"/>
      <c r="O11" s="53"/>
      <c r="P11" s="50"/>
      <c r="Q11" s="53"/>
      <c r="R11" s="53"/>
      <c r="S11" s="50"/>
      <c r="T11" s="53"/>
      <c r="U11" s="99"/>
    </row>
    <row r="12" spans="1:34" ht="15.75" customHeight="1" x14ac:dyDescent="0.2">
      <c r="B12" s="49"/>
      <c r="C12" s="50"/>
      <c r="D12" s="54" t="s">
        <v>482</v>
      </c>
      <c r="E12" s="51"/>
      <c r="F12" s="51"/>
      <c r="G12" s="51"/>
      <c r="H12" s="51"/>
      <c r="I12" s="53"/>
      <c r="J12" s="50"/>
      <c r="K12" s="53"/>
      <c r="L12" s="53"/>
      <c r="M12" s="53"/>
      <c r="N12" s="53"/>
      <c r="O12" s="53"/>
      <c r="P12" s="50"/>
      <c r="Q12" s="53"/>
      <c r="R12" s="53"/>
      <c r="S12" s="50"/>
      <c r="T12" s="53"/>
      <c r="U12" s="99"/>
    </row>
    <row r="13" spans="1:34" ht="15.75" customHeight="1" thickBot="1" x14ac:dyDescent="0.25">
      <c r="B13" s="81"/>
      <c r="C13" s="82"/>
      <c r="D13" s="101" t="s">
        <v>484</v>
      </c>
      <c r="E13" s="84"/>
      <c r="F13" s="84"/>
      <c r="G13" s="84"/>
      <c r="H13" s="84"/>
      <c r="I13" s="85"/>
      <c r="J13" s="82"/>
      <c r="K13" s="85"/>
      <c r="L13" s="85"/>
      <c r="M13" s="85"/>
      <c r="N13" s="85"/>
      <c r="O13" s="85"/>
      <c r="P13" s="82"/>
      <c r="Q13" s="85"/>
      <c r="R13" s="85"/>
      <c r="S13" s="82"/>
      <c r="T13" s="85"/>
      <c r="U13" s="100"/>
    </row>
    <row r="14" spans="1:34" ht="15.75" customHeight="1" x14ac:dyDescent="0.2">
      <c r="B14" s="120" t="s">
        <v>15</v>
      </c>
      <c r="C14" s="121"/>
      <c r="D14" s="121"/>
      <c r="E14" s="121"/>
      <c r="F14" s="121"/>
      <c r="G14" s="121"/>
      <c r="H14" s="121"/>
      <c r="I14" s="121"/>
      <c r="J14" s="121"/>
      <c r="K14" s="121"/>
      <c r="L14" s="121"/>
      <c r="M14" s="121"/>
      <c r="N14" s="121"/>
      <c r="O14" s="121"/>
      <c r="P14" s="121"/>
      <c r="Q14" s="121"/>
      <c r="R14" s="121"/>
      <c r="S14" s="121"/>
      <c r="T14" s="121"/>
      <c r="U14" s="122"/>
    </row>
    <row r="15" spans="1:34" ht="102.75" customHeight="1" thickBot="1" x14ac:dyDescent="0.25">
      <c r="B15" s="107" t="s">
        <v>16</v>
      </c>
      <c r="C15" s="134" t="s">
        <v>17</v>
      </c>
      <c r="D15" s="134"/>
      <c r="E15" s="134"/>
      <c r="F15" s="134"/>
      <c r="G15" s="134"/>
      <c r="H15" s="108"/>
      <c r="I15" s="108"/>
      <c r="J15" s="108" t="s">
        <v>18</v>
      </c>
      <c r="K15" s="134" t="s">
        <v>19</v>
      </c>
      <c r="L15" s="134"/>
      <c r="M15" s="134"/>
      <c r="N15" s="109"/>
      <c r="O15" s="108" t="s">
        <v>20</v>
      </c>
      <c r="P15" s="134" t="s">
        <v>220</v>
      </c>
      <c r="Q15" s="134"/>
      <c r="R15" s="110"/>
      <c r="S15" s="108" t="s">
        <v>21</v>
      </c>
      <c r="T15" s="134" t="s">
        <v>369</v>
      </c>
      <c r="U15" s="135"/>
    </row>
    <row r="16" spans="1:34" ht="22.5" customHeight="1" thickTop="1" thickBot="1" x14ac:dyDescent="0.25">
      <c r="B16" s="8" t="s">
        <v>23</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136" t="s">
        <v>24</v>
      </c>
      <c r="C17" s="139" t="s">
        <v>25</v>
      </c>
      <c r="D17" s="139"/>
      <c r="E17" s="139"/>
      <c r="F17" s="139"/>
      <c r="G17" s="139"/>
      <c r="H17" s="140"/>
      <c r="I17" s="145" t="s">
        <v>26</v>
      </c>
      <c r="J17" s="146"/>
      <c r="K17" s="146"/>
      <c r="L17" s="146"/>
      <c r="M17" s="146"/>
      <c r="N17" s="146"/>
      <c r="O17" s="146"/>
      <c r="P17" s="146"/>
      <c r="Q17" s="146"/>
      <c r="R17" s="146"/>
      <c r="S17" s="147"/>
      <c r="T17" s="148" t="s">
        <v>27</v>
      </c>
      <c r="U17" s="149"/>
    </row>
    <row r="18" spans="1:22" ht="30" customHeight="1" x14ac:dyDescent="0.2">
      <c r="B18" s="137"/>
      <c r="C18" s="141"/>
      <c r="D18" s="141"/>
      <c r="E18" s="141"/>
      <c r="F18" s="141"/>
      <c r="G18" s="141"/>
      <c r="H18" s="142"/>
      <c r="I18" s="150" t="s">
        <v>28</v>
      </c>
      <c r="J18" s="139"/>
      <c r="K18" s="139"/>
      <c r="L18" s="139" t="s">
        <v>29</v>
      </c>
      <c r="M18" s="139"/>
      <c r="N18" s="139"/>
      <c r="O18" s="139"/>
      <c r="P18" s="139" t="s">
        <v>30</v>
      </c>
      <c r="Q18" s="139" t="s">
        <v>31</v>
      </c>
      <c r="R18" s="153" t="s">
        <v>32</v>
      </c>
      <c r="S18" s="154"/>
      <c r="T18" s="139" t="s">
        <v>33</v>
      </c>
      <c r="U18" s="155" t="s">
        <v>34</v>
      </c>
    </row>
    <row r="19" spans="1:22" ht="30" customHeight="1" thickBot="1" x14ac:dyDescent="0.25">
      <c r="B19" s="138"/>
      <c r="C19" s="143"/>
      <c r="D19" s="143"/>
      <c r="E19" s="143"/>
      <c r="F19" s="143"/>
      <c r="G19" s="143"/>
      <c r="H19" s="144"/>
      <c r="I19" s="151"/>
      <c r="J19" s="152"/>
      <c r="K19" s="152"/>
      <c r="L19" s="152"/>
      <c r="M19" s="152"/>
      <c r="N19" s="152"/>
      <c r="O19" s="152"/>
      <c r="P19" s="152"/>
      <c r="Q19" s="152"/>
      <c r="R19" s="20" t="s">
        <v>35</v>
      </c>
      <c r="S19" s="21" t="s">
        <v>36</v>
      </c>
      <c r="T19" s="152"/>
      <c r="U19" s="156"/>
    </row>
    <row r="20" spans="1:22" ht="121.5" customHeight="1" thickTop="1" thickBot="1" x14ac:dyDescent="0.25">
      <c r="A20" s="22"/>
      <c r="B20" s="23" t="s">
        <v>37</v>
      </c>
      <c r="C20" s="157" t="s">
        <v>456</v>
      </c>
      <c r="D20" s="157"/>
      <c r="E20" s="157"/>
      <c r="F20" s="157"/>
      <c r="G20" s="157"/>
      <c r="H20" s="157"/>
      <c r="I20" s="157" t="s">
        <v>457</v>
      </c>
      <c r="J20" s="157"/>
      <c r="K20" s="157"/>
      <c r="L20" s="157" t="s">
        <v>458</v>
      </c>
      <c r="M20" s="157"/>
      <c r="N20" s="157"/>
      <c r="O20" s="157"/>
      <c r="P20" s="102" t="s">
        <v>41</v>
      </c>
      <c r="Q20" s="102" t="s">
        <v>119</v>
      </c>
      <c r="R20" s="24">
        <v>32</v>
      </c>
      <c r="S20" s="24">
        <v>29</v>
      </c>
      <c r="T20" s="24">
        <v>29.09</v>
      </c>
      <c r="U20" s="25">
        <f>IF(ISERR(T20/S20*100),"N/A",T20/S20*100)</f>
        <v>100.31034482758621</v>
      </c>
    </row>
    <row r="21" spans="1:22" ht="121.5" customHeight="1" thickTop="1" thickBot="1" x14ac:dyDescent="0.25">
      <c r="A21" s="22"/>
      <c r="B21" s="23" t="s">
        <v>44</v>
      </c>
      <c r="C21" s="157" t="s">
        <v>459</v>
      </c>
      <c r="D21" s="157"/>
      <c r="E21" s="157"/>
      <c r="F21" s="157"/>
      <c r="G21" s="157"/>
      <c r="H21" s="157"/>
      <c r="I21" s="173" t="s">
        <v>491</v>
      </c>
      <c r="J21" s="157"/>
      <c r="K21" s="157"/>
      <c r="L21" s="157" t="s">
        <v>460</v>
      </c>
      <c r="M21" s="157"/>
      <c r="N21" s="157"/>
      <c r="O21" s="157"/>
      <c r="P21" s="102" t="s">
        <v>41</v>
      </c>
      <c r="Q21" s="102" t="s">
        <v>119</v>
      </c>
      <c r="R21" s="24">
        <v>90</v>
      </c>
      <c r="S21" s="24">
        <v>80.42</v>
      </c>
      <c r="T21" s="24">
        <v>81.23</v>
      </c>
      <c r="U21" s="25">
        <f>IF(ISERR(T21/S21*100),"N/A",T21/S21*100)</f>
        <v>101.00721213628452</v>
      </c>
    </row>
    <row r="22" spans="1:22" ht="121.5" customHeight="1" thickTop="1" thickBot="1" x14ac:dyDescent="0.25">
      <c r="A22" s="22"/>
      <c r="B22" s="23" t="s">
        <v>54</v>
      </c>
      <c r="C22" s="157" t="s">
        <v>461</v>
      </c>
      <c r="D22" s="157"/>
      <c r="E22" s="157"/>
      <c r="F22" s="157"/>
      <c r="G22" s="157"/>
      <c r="H22" s="157"/>
      <c r="I22" s="157" t="s">
        <v>462</v>
      </c>
      <c r="J22" s="157"/>
      <c r="K22" s="157"/>
      <c r="L22" s="157" t="s">
        <v>463</v>
      </c>
      <c r="M22" s="157"/>
      <c r="N22" s="157"/>
      <c r="O22" s="157"/>
      <c r="P22" s="102" t="s">
        <v>41</v>
      </c>
      <c r="Q22" s="102" t="s">
        <v>131</v>
      </c>
      <c r="R22" s="24">
        <v>90</v>
      </c>
      <c r="S22" s="24">
        <v>41.67</v>
      </c>
      <c r="T22" s="24">
        <v>48.06</v>
      </c>
      <c r="U22" s="25">
        <f>IF(ISERR(T22/S22*100),"N/A",T22/S22*100)</f>
        <v>115.33477321814254</v>
      </c>
    </row>
    <row r="23" spans="1:22" ht="121.5" customHeight="1" thickTop="1" thickBot="1" x14ac:dyDescent="0.25">
      <c r="A23" s="22"/>
      <c r="B23" s="23" t="s">
        <v>75</v>
      </c>
      <c r="C23" s="157" t="s">
        <v>464</v>
      </c>
      <c r="D23" s="157"/>
      <c r="E23" s="157"/>
      <c r="F23" s="157"/>
      <c r="G23" s="157"/>
      <c r="H23" s="157"/>
      <c r="I23" s="157" t="s">
        <v>465</v>
      </c>
      <c r="J23" s="157"/>
      <c r="K23" s="157"/>
      <c r="L23" s="157" t="s">
        <v>466</v>
      </c>
      <c r="M23" s="157"/>
      <c r="N23" s="157"/>
      <c r="O23" s="157"/>
      <c r="P23" s="102" t="s">
        <v>41</v>
      </c>
      <c r="Q23" s="102" t="s">
        <v>58</v>
      </c>
      <c r="R23" s="24">
        <v>80</v>
      </c>
      <c r="S23" s="24">
        <v>10</v>
      </c>
      <c r="T23" s="24">
        <v>10</v>
      </c>
      <c r="U23" s="25">
        <f>IF(ISERR(T23/S23*100),"N/A",T23/S23*100)</f>
        <v>100</v>
      </c>
    </row>
    <row r="24" spans="1:22" ht="22.5" customHeight="1" thickTop="1" thickBot="1" x14ac:dyDescent="0.25">
      <c r="B24" s="8" t="s">
        <v>93</v>
      </c>
      <c r="C24" s="9"/>
      <c r="D24" s="9"/>
      <c r="E24" s="9"/>
      <c r="F24" s="9"/>
      <c r="G24" s="9"/>
      <c r="H24" s="10"/>
      <c r="I24" s="10"/>
      <c r="J24" s="10"/>
      <c r="K24" s="10"/>
      <c r="L24" s="10"/>
      <c r="M24" s="10"/>
      <c r="N24" s="10"/>
      <c r="O24" s="10"/>
      <c r="P24" s="10"/>
      <c r="Q24" s="10"/>
      <c r="R24" s="10"/>
      <c r="S24" s="10"/>
      <c r="T24" s="10"/>
      <c r="U24" s="11"/>
      <c r="V24" s="29"/>
    </row>
    <row r="25" spans="1:22" ht="26.25" customHeight="1" thickTop="1" x14ac:dyDescent="0.2">
      <c r="B25" s="30"/>
      <c r="C25" s="31"/>
      <c r="D25" s="31"/>
      <c r="E25" s="31"/>
      <c r="F25" s="31"/>
      <c r="G25" s="31"/>
      <c r="H25" s="32"/>
      <c r="I25" s="32"/>
      <c r="J25" s="32"/>
      <c r="K25" s="32"/>
      <c r="L25" s="32"/>
      <c r="M25" s="32"/>
      <c r="N25" s="32"/>
      <c r="O25" s="32"/>
      <c r="P25" s="33"/>
      <c r="Q25" s="34"/>
      <c r="R25" s="35" t="s">
        <v>94</v>
      </c>
      <c r="S25" s="19" t="s">
        <v>95</v>
      </c>
      <c r="T25" s="35" t="s">
        <v>96</v>
      </c>
      <c r="U25" s="19" t="s">
        <v>97</v>
      </c>
    </row>
    <row r="26" spans="1:22" ht="26.25" customHeight="1" thickBot="1" x14ac:dyDescent="0.25">
      <c r="B26" s="36"/>
      <c r="C26" s="37"/>
      <c r="D26" s="37"/>
      <c r="E26" s="37"/>
      <c r="F26" s="37"/>
      <c r="G26" s="37"/>
      <c r="H26" s="38"/>
      <c r="I26" s="38"/>
      <c r="J26" s="38"/>
      <c r="K26" s="38"/>
      <c r="L26" s="38"/>
      <c r="M26" s="38"/>
      <c r="N26" s="38"/>
      <c r="O26" s="38"/>
      <c r="P26" s="39"/>
      <c r="Q26" s="40"/>
      <c r="R26" s="41" t="s">
        <v>98</v>
      </c>
      <c r="S26" s="40" t="s">
        <v>98</v>
      </c>
      <c r="T26" s="40" t="s">
        <v>98</v>
      </c>
      <c r="U26" s="40" t="s">
        <v>99</v>
      </c>
    </row>
    <row r="27" spans="1:22" ht="24.75" customHeight="1" thickBot="1" x14ac:dyDescent="0.25">
      <c r="B27" s="160" t="s">
        <v>100</v>
      </c>
      <c r="C27" s="161"/>
      <c r="D27" s="161"/>
      <c r="E27" s="42"/>
      <c r="F27" s="42"/>
      <c r="G27" s="42"/>
      <c r="H27" s="43"/>
      <c r="I27" s="43"/>
      <c r="J27" s="43"/>
      <c r="K27" s="43"/>
      <c r="L27" s="43"/>
      <c r="M27" s="43"/>
      <c r="N27" s="43"/>
      <c r="O27" s="43"/>
      <c r="P27" s="44"/>
      <c r="Q27" s="44"/>
      <c r="R27" s="112">
        <v>312.120136</v>
      </c>
      <c r="S27" s="112">
        <v>312.03442200000001</v>
      </c>
      <c r="T27" s="112">
        <v>282.62248075999997</v>
      </c>
      <c r="U27" s="115">
        <v>90.574135683017673</v>
      </c>
    </row>
    <row r="28" spans="1:22" ht="24.75" customHeight="1" thickBot="1" x14ac:dyDescent="0.25">
      <c r="B28" s="162" t="s">
        <v>101</v>
      </c>
      <c r="C28" s="163"/>
      <c r="D28" s="163"/>
      <c r="E28" s="45"/>
      <c r="F28" s="45"/>
      <c r="G28" s="45"/>
      <c r="H28" s="46"/>
      <c r="I28" s="46"/>
      <c r="J28" s="46"/>
      <c r="K28" s="46"/>
      <c r="L28" s="46"/>
      <c r="M28" s="46"/>
      <c r="N28" s="46"/>
      <c r="O28" s="46"/>
      <c r="P28" s="47"/>
      <c r="Q28" s="47"/>
      <c r="R28" s="112">
        <v>312.120136</v>
      </c>
      <c r="S28" s="112">
        <v>282.62248075999997</v>
      </c>
      <c r="T28" s="112">
        <v>282.62248075999997</v>
      </c>
      <c r="U28" s="115">
        <v>100</v>
      </c>
    </row>
    <row r="29" spans="1:22" ht="14.85" customHeight="1" thickTop="1" thickBot="1" x14ac:dyDescent="0.25">
      <c r="B29" s="8" t="s">
        <v>102</v>
      </c>
      <c r="C29" s="9"/>
      <c r="D29" s="9"/>
      <c r="E29" s="9"/>
      <c r="F29" s="9"/>
      <c r="G29" s="9"/>
      <c r="H29" s="10"/>
      <c r="I29" s="10"/>
      <c r="J29" s="10"/>
      <c r="K29" s="10"/>
      <c r="L29" s="10"/>
      <c r="M29" s="10"/>
      <c r="N29" s="10"/>
      <c r="O29" s="10"/>
      <c r="P29" s="10"/>
      <c r="Q29" s="10"/>
      <c r="R29" s="10"/>
      <c r="S29" s="10"/>
      <c r="T29" s="10"/>
      <c r="U29" s="11"/>
    </row>
    <row r="30" spans="1:22" ht="44.25" customHeight="1" thickTop="1" x14ac:dyDescent="0.2">
      <c r="B30" s="164" t="s">
        <v>103</v>
      </c>
      <c r="C30" s="165"/>
      <c r="D30" s="165"/>
      <c r="E30" s="165"/>
      <c r="F30" s="165"/>
      <c r="G30" s="165"/>
      <c r="H30" s="165"/>
      <c r="I30" s="165"/>
      <c r="J30" s="165"/>
      <c r="K30" s="165"/>
      <c r="L30" s="165"/>
      <c r="M30" s="165"/>
      <c r="N30" s="165"/>
      <c r="O30" s="165"/>
      <c r="P30" s="165"/>
      <c r="Q30" s="165"/>
      <c r="R30" s="165"/>
      <c r="S30" s="165"/>
      <c r="T30" s="165"/>
      <c r="U30" s="166"/>
    </row>
    <row r="31" spans="1:22" ht="86.25" customHeight="1" x14ac:dyDescent="0.2">
      <c r="B31" s="167" t="s">
        <v>467</v>
      </c>
      <c r="C31" s="168"/>
      <c r="D31" s="168"/>
      <c r="E31" s="168"/>
      <c r="F31" s="168"/>
      <c r="G31" s="168"/>
      <c r="H31" s="168"/>
      <c r="I31" s="168"/>
      <c r="J31" s="168"/>
      <c r="K31" s="168"/>
      <c r="L31" s="168"/>
      <c r="M31" s="168"/>
      <c r="N31" s="168"/>
      <c r="O31" s="168"/>
      <c r="P31" s="168"/>
      <c r="Q31" s="168"/>
      <c r="R31" s="168"/>
      <c r="S31" s="168"/>
      <c r="T31" s="168"/>
      <c r="U31" s="169"/>
    </row>
    <row r="32" spans="1:22" ht="86.25" customHeight="1" x14ac:dyDescent="0.2">
      <c r="B32" s="167" t="s">
        <v>468</v>
      </c>
      <c r="C32" s="168"/>
      <c r="D32" s="168"/>
      <c r="E32" s="168"/>
      <c r="F32" s="168"/>
      <c r="G32" s="168"/>
      <c r="H32" s="168"/>
      <c r="I32" s="168"/>
      <c r="J32" s="168"/>
      <c r="K32" s="168"/>
      <c r="L32" s="168"/>
      <c r="M32" s="168"/>
      <c r="N32" s="168"/>
      <c r="O32" s="168"/>
      <c r="P32" s="168"/>
      <c r="Q32" s="168"/>
      <c r="R32" s="168"/>
      <c r="S32" s="168"/>
      <c r="T32" s="168"/>
      <c r="U32" s="169"/>
    </row>
    <row r="33" spans="2:21" ht="86.25" customHeight="1" x14ac:dyDescent="0.2">
      <c r="B33" s="167" t="s">
        <v>469</v>
      </c>
      <c r="C33" s="168"/>
      <c r="D33" s="168"/>
      <c r="E33" s="168"/>
      <c r="F33" s="168"/>
      <c r="G33" s="168"/>
      <c r="H33" s="168"/>
      <c r="I33" s="168"/>
      <c r="J33" s="168"/>
      <c r="K33" s="168"/>
      <c r="L33" s="168"/>
      <c r="M33" s="168"/>
      <c r="N33" s="168"/>
      <c r="O33" s="168"/>
      <c r="P33" s="168"/>
      <c r="Q33" s="168"/>
      <c r="R33" s="168"/>
      <c r="S33" s="168"/>
      <c r="T33" s="168"/>
      <c r="U33" s="169"/>
    </row>
    <row r="34" spans="2:21" ht="86.25" customHeight="1" thickBot="1" x14ac:dyDescent="0.25">
      <c r="B34" s="170" t="s">
        <v>470</v>
      </c>
      <c r="C34" s="171"/>
      <c r="D34" s="171"/>
      <c r="E34" s="171"/>
      <c r="F34" s="171"/>
      <c r="G34" s="171"/>
      <c r="H34" s="171"/>
      <c r="I34" s="171"/>
      <c r="J34" s="171"/>
      <c r="K34" s="171"/>
      <c r="L34" s="171"/>
      <c r="M34" s="171"/>
      <c r="N34" s="171"/>
      <c r="O34" s="171"/>
      <c r="P34" s="171"/>
      <c r="Q34" s="171"/>
      <c r="R34" s="171"/>
      <c r="S34" s="171"/>
      <c r="T34" s="171"/>
      <c r="U34" s="172"/>
    </row>
  </sheetData>
  <mergeCells count="42">
    <mergeCell ref="B31:U31"/>
    <mergeCell ref="B32:U32"/>
    <mergeCell ref="B33:U33"/>
    <mergeCell ref="B34:U34"/>
    <mergeCell ref="C23:H23"/>
    <mergeCell ref="I23:K23"/>
    <mergeCell ref="L23:O23"/>
    <mergeCell ref="B27:D27"/>
    <mergeCell ref="B28:D28"/>
    <mergeCell ref="B30:U30"/>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24</vt:i4>
      </vt:variant>
    </vt:vector>
  </HeadingPairs>
  <TitlesOfParts>
    <vt:vector size="36" baseType="lpstr">
      <vt:lpstr>Portada</vt:lpstr>
      <vt:lpstr>12 E010</vt:lpstr>
      <vt:lpstr>12 E022</vt:lpstr>
      <vt:lpstr>12 E023</vt:lpstr>
      <vt:lpstr>12 G004</vt:lpstr>
      <vt:lpstr>12 P016</vt:lpstr>
      <vt:lpstr>12 P017</vt:lpstr>
      <vt:lpstr>12 S039</vt:lpstr>
      <vt:lpstr>12 S200</vt:lpstr>
      <vt:lpstr>12 S202</vt:lpstr>
      <vt:lpstr>12 U005</vt:lpstr>
      <vt:lpstr>12 U008</vt:lpstr>
      <vt:lpstr>'12 E010'!Área_de_impresión</vt:lpstr>
      <vt:lpstr>'12 E022'!Área_de_impresión</vt:lpstr>
      <vt:lpstr>'12 E023'!Área_de_impresión</vt:lpstr>
      <vt:lpstr>'12 G004'!Área_de_impresión</vt:lpstr>
      <vt:lpstr>'12 P016'!Área_de_impresión</vt:lpstr>
      <vt:lpstr>'12 P017'!Área_de_impresión</vt:lpstr>
      <vt:lpstr>'12 S039'!Área_de_impresión</vt:lpstr>
      <vt:lpstr>'12 S200'!Área_de_impresión</vt:lpstr>
      <vt:lpstr>'12 S202'!Área_de_impresión</vt:lpstr>
      <vt:lpstr>'12 U005'!Área_de_impresión</vt:lpstr>
      <vt:lpstr>'12 U008'!Área_de_impresión</vt:lpstr>
      <vt:lpstr>Portada!Área_de_impresión</vt:lpstr>
      <vt:lpstr>'12 E010'!Títulos_a_imprimir</vt:lpstr>
      <vt:lpstr>'12 E022'!Títulos_a_imprimir</vt:lpstr>
      <vt:lpstr>'12 E023'!Títulos_a_imprimir</vt:lpstr>
      <vt:lpstr>'12 G004'!Títulos_a_imprimir</vt:lpstr>
      <vt:lpstr>'12 P016'!Títulos_a_imprimir</vt:lpstr>
      <vt:lpstr>'12 P017'!Títulos_a_imprimir</vt:lpstr>
      <vt:lpstr>'12 S039'!Títulos_a_imprimir</vt:lpstr>
      <vt:lpstr>'12 S200'!Títulos_a_imprimir</vt:lpstr>
      <vt:lpstr>'12 S202'!Títulos_a_imprimir</vt:lpstr>
      <vt:lpstr>'12 U005'!Títulos_a_imprimir</vt:lpstr>
      <vt:lpstr>'12 U008'!Títulos_a_imprimir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2014-07-26T02:34:26Z</dcterms:modified>
</cp:coreProperties>
</file>